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AS PAKUAN\BAHAN AJAR\MK2\MK2 KELAS A OBE - GASAL 23.24\"/>
    </mc:Choice>
  </mc:AlternateContent>
  <xr:revisionPtr revIDLastSave="0" documentId="13_ncr:1_{A95496E0-2F59-4099-9595-40858731951C}" xr6:coauthVersionLast="46" xr6:coauthVersionMax="46" xr10:uidLastSave="{00000000-0000-0000-0000-000000000000}"/>
  <bookViews>
    <workbookView xWindow="-120" yWindow="-120" windowWidth="20730" windowHeight="11160" xr2:uid="{3E373D6E-D302-4681-9D49-D9573B013BA4}"/>
  </bookViews>
  <sheets>
    <sheet name="Ardita" sheetId="1" r:id="rId1"/>
    <sheet name="Al Fansuri" sheetId="2" r:id="rId2"/>
    <sheet name="Fradita" sheetId="3" r:id="rId3"/>
    <sheet name="M. Febrian" sheetId="4" r:id="rId4"/>
    <sheet name="Isna" sheetId="5" r:id="rId5"/>
    <sheet name="Irvan" sheetId="6" r:id="rId6"/>
    <sheet name="Syifa" sheetId="7" r:id="rId7"/>
    <sheet name="Achmad" sheetId="8" r:id="rId8"/>
    <sheet name="Dafa" sheetId="9" r:id="rId9"/>
    <sheet name="Jibka" sheetId="10" r:id="rId10"/>
    <sheet name="Nakriz" sheetId="11" r:id="rId11"/>
    <sheet name="Wirdatul" sheetId="12" r:id="rId12"/>
    <sheet name="Haikal" sheetId="13" r:id="rId13"/>
    <sheet name="Fauzan" sheetId="14" r:id="rId14"/>
    <sheet name="Ikhsan" sheetId="15" r:id="rId15"/>
    <sheet name="Ilham" sheetId="16" r:id="rId16"/>
    <sheet name="Bayu" sheetId="17" r:id="rId17"/>
    <sheet name="Ariz" sheetId="18" r:id="rId18"/>
    <sheet name="Syawaludin" sheetId="19" r:id="rId19"/>
    <sheet name="M. Daris" sheetId="20" r:id="rId20"/>
    <sheet name="M. Panji" sheetId="21" r:id="rId21"/>
    <sheet name="Tassya" sheetId="22" r:id="rId22"/>
    <sheet name="Wianda" sheetId="23" r:id="rId23"/>
    <sheet name="Reza" sheetId="24" r:id="rId24"/>
    <sheet name="Suferi" sheetId="25" r:id="rId25"/>
    <sheet name="Duto" sheetId="26" r:id="rId26"/>
  </sheets>
  <externalReferences>
    <externalReference r:id="rId2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26" l="1"/>
  <c r="K37" i="26"/>
  <c r="L37" i="26" s="1"/>
  <c r="I37" i="26"/>
  <c r="H37" i="26"/>
  <c r="K34" i="26"/>
  <c r="L34" i="26" s="1"/>
  <c r="I34" i="26"/>
  <c r="H34" i="26"/>
  <c r="K31" i="26"/>
  <c r="L31" i="26" s="1"/>
  <c r="I31" i="26"/>
  <c r="H31" i="26"/>
  <c r="K28" i="26"/>
  <c r="L28" i="26" s="1"/>
  <c r="I28" i="26"/>
  <c r="H28" i="26"/>
  <c r="K23" i="26"/>
  <c r="L23" i="26" s="1"/>
  <c r="I23" i="26"/>
  <c r="H23" i="26"/>
  <c r="K19" i="26"/>
  <c r="L19" i="26" s="1"/>
  <c r="I19" i="26"/>
  <c r="H19" i="26"/>
  <c r="K15" i="26"/>
  <c r="L15" i="26" s="1"/>
  <c r="I15" i="26"/>
  <c r="H15" i="26"/>
  <c r="K12" i="26"/>
  <c r="L12" i="26" s="1"/>
  <c r="I12" i="26"/>
  <c r="H12" i="26"/>
  <c r="K9" i="26"/>
  <c r="I9" i="26"/>
  <c r="I41" i="26" s="1"/>
  <c r="H9" i="26"/>
  <c r="H41" i="26" s="1"/>
  <c r="J41" i="25"/>
  <c r="K37" i="25"/>
  <c r="L37" i="25" s="1"/>
  <c r="H37" i="25"/>
  <c r="I37" i="25" s="1"/>
  <c r="K34" i="25"/>
  <c r="L34" i="25" s="1"/>
  <c r="H34" i="25"/>
  <c r="I34" i="25" s="1"/>
  <c r="K31" i="25"/>
  <c r="L31" i="25" s="1"/>
  <c r="H31" i="25"/>
  <c r="I31" i="25" s="1"/>
  <c r="L28" i="25"/>
  <c r="K28" i="25"/>
  <c r="H28" i="25"/>
  <c r="I28" i="25" s="1"/>
  <c r="K23" i="25"/>
  <c r="L23" i="25" s="1"/>
  <c r="H23" i="25"/>
  <c r="I23" i="25" s="1"/>
  <c r="L19" i="25"/>
  <c r="K19" i="25"/>
  <c r="H19" i="25"/>
  <c r="I19" i="25" s="1"/>
  <c r="K15" i="25"/>
  <c r="H15" i="25"/>
  <c r="I15" i="25" s="1"/>
  <c r="K12" i="25"/>
  <c r="L12" i="25" s="1"/>
  <c r="H12" i="25"/>
  <c r="I12" i="25" s="1"/>
  <c r="K9" i="25"/>
  <c r="L9" i="25" s="1"/>
  <c r="H9" i="25"/>
  <c r="H41" i="25" s="1"/>
  <c r="J41" i="24"/>
  <c r="K37" i="24"/>
  <c r="L37" i="24" s="1"/>
  <c r="H37" i="24"/>
  <c r="I37" i="24" s="1"/>
  <c r="L34" i="24"/>
  <c r="K34" i="24"/>
  <c r="H34" i="24"/>
  <c r="I34" i="24" s="1"/>
  <c r="L31" i="24"/>
  <c r="K31" i="24"/>
  <c r="H31" i="24"/>
  <c r="I31" i="24" s="1"/>
  <c r="K28" i="24"/>
  <c r="L28" i="24" s="1"/>
  <c r="H28" i="24"/>
  <c r="I28" i="24" s="1"/>
  <c r="K23" i="24"/>
  <c r="L23" i="24" s="1"/>
  <c r="H23" i="24"/>
  <c r="I23" i="24" s="1"/>
  <c r="K19" i="24"/>
  <c r="L19" i="24" s="1"/>
  <c r="H19" i="24"/>
  <c r="I19" i="24" s="1"/>
  <c r="K15" i="24"/>
  <c r="H15" i="24"/>
  <c r="I15" i="24" s="1"/>
  <c r="K12" i="24"/>
  <c r="L12" i="24" s="1"/>
  <c r="H12" i="24"/>
  <c r="I12" i="24" s="1"/>
  <c r="K9" i="24"/>
  <c r="L9" i="24" s="1"/>
  <c r="H9" i="24"/>
  <c r="H41" i="24" s="1"/>
  <c r="J41" i="23"/>
  <c r="K37" i="23"/>
  <c r="L37" i="23" s="1"/>
  <c r="I37" i="23"/>
  <c r="H37" i="23"/>
  <c r="K34" i="23"/>
  <c r="L34" i="23" s="1"/>
  <c r="I34" i="23"/>
  <c r="H34" i="23"/>
  <c r="K31" i="23"/>
  <c r="L31" i="23" s="1"/>
  <c r="I31" i="23"/>
  <c r="H31" i="23"/>
  <c r="K28" i="23"/>
  <c r="L28" i="23" s="1"/>
  <c r="I28" i="23"/>
  <c r="H28" i="23"/>
  <c r="K23" i="23"/>
  <c r="L23" i="23" s="1"/>
  <c r="I23" i="23"/>
  <c r="H23" i="23"/>
  <c r="K19" i="23"/>
  <c r="L19" i="23" s="1"/>
  <c r="I19" i="23"/>
  <c r="H19" i="23"/>
  <c r="K15" i="23"/>
  <c r="L15" i="23" s="1"/>
  <c r="I15" i="23"/>
  <c r="H15" i="23"/>
  <c r="K12" i="23"/>
  <c r="L12" i="23" s="1"/>
  <c r="I12" i="23"/>
  <c r="H12" i="23"/>
  <c r="K9" i="23"/>
  <c r="I9" i="23"/>
  <c r="I41" i="23" s="1"/>
  <c r="H9" i="23"/>
  <c r="H41" i="23" s="1"/>
  <c r="J41" i="22"/>
  <c r="K37" i="22"/>
  <c r="L37" i="22" s="1"/>
  <c r="H37" i="22"/>
  <c r="I37" i="22" s="1"/>
  <c r="K34" i="22"/>
  <c r="L34" i="22" s="1"/>
  <c r="H34" i="22"/>
  <c r="I34" i="22" s="1"/>
  <c r="K31" i="22"/>
  <c r="L31" i="22" s="1"/>
  <c r="H31" i="22"/>
  <c r="I31" i="22" s="1"/>
  <c r="K28" i="22"/>
  <c r="L28" i="22" s="1"/>
  <c r="H28" i="22"/>
  <c r="I28" i="22" s="1"/>
  <c r="K23" i="22"/>
  <c r="L23" i="22" s="1"/>
  <c r="H23" i="22"/>
  <c r="I23" i="22" s="1"/>
  <c r="K19" i="22"/>
  <c r="L19" i="22" s="1"/>
  <c r="H19" i="22"/>
  <c r="I19" i="22" s="1"/>
  <c r="K15" i="22"/>
  <c r="L15" i="22" s="1"/>
  <c r="H15" i="22"/>
  <c r="I15" i="22" s="1"/>
  <c r="K12" i="22"/>
  <c r="L12" i="22" s="1"/>
  <c r="H12" i="22"/>
  <c r="I12" i="22" s="1"/>
  <c r="K9" i="22"/>
  <c r="H9" i="22"/>
  <c r="I9" i="22" s="1"/>
  <c r="J41" i="21"/>
  <c r="K37" i="21"/>
  <c r="L37" i="21" s="1"/>
  <c r="H37" i="21"/>
  <c r="I37" i="21" s="1"/>
  <c r="K34" i="21"/>
  <c r="L34" i="21" s="1"/>
  <c r="H34" i="21"/>
  <c r="I34" i="21" s="1"/>
  <c r="K31" i="21"/>
  <c r="L31" i="21" s="1"/>
  <c r="H31" i="21"/>
  <c r="I31" i="21" s="1"/>
  <c r="K28" i="21"/>
  <c r="L28" i="21" s="1"/>
  <c r="H28" i="21"/>
  <c r="I28" i="21" s="1"/>
  <c r="K23" i="21"/>
  <c r="L23" i="21" s="1"/>
  <c r="H23" i="21"/>
  <c r="I23" i="21" s="1"/>
  <c r="K19" i="21"/>
  <c r="L19" i="21" s="1"/>
  <c r="H19" i="21"/>
  <c r="I19" i="21" s="1"/>
  <c r="K15" i="21"/>
  <c r="L15" i="21" s="1"/>
  <c r="H15" i="21"/>
  <c r="I15" i="21" s="1"/>
  <c r="K12" i="21"/>
  <c r="L12" i="21" s="1"/>
  <c r="H12" i="21"/>
  <c r="I12" i="21" s="1"/>
  <c r="K9" i="21"/>
  <c r="H9" i="21"/>
  <c r="H41" i="21" s="1"/>
  <c r="J41" i="20"/>
  <c r="K37" i="20"/>
  <c r="L37" i="20" s="1"/>
  <c r="H37" i="20"/>
  <c r="I37" i="20" s="1"/>
  <c r="L34" i="20"/>
  <c r="K34" i="20"/>
  <c r="H34" i="20"/>
  <c r="I34" i="20" s="1"/>
  <c r="L31" i="20"/>
  <c r="K31" i="20"/>
  <c r="H31" i="20"/>
  <c r="I31" i="20" s="1"/>
  <c r="K28" i="20"/>
  <c r="L28" i="20" s="1"/>
  <c r="H28" i="20"/>
  <c r="I28" i="20" s="1"/>
  <c r="K23" i="20"/>
  <c r="L23" i="20" s="1"/>
  <c r="H23" i="20"/>
  <c r="I23" i="20" s="1"/>
  <c r="K19" i="20"/>
  <c r="H19" i="20"/>
  <c r="I19" i="20" s="1"/>
  <c r="K15" i="20"/>
  <c r="L15" i="20" s="1"/>
  <c r="H15" i="20"/>
  <c r="I15" i="20" s="1"/>
  <c r="K12" i="20"/>
  <c r="L12" i="20" s="1"/>
  <c r="H12" i="20"/>
  <c r="I12" i="20" s="1"/>
  <c r="L9" i="20"/>
  <c r="K9" i="20"/>
  <c r="H9" i="20"/>
  <c r="H41" i="20" s="1"/>
  <c r="J41" i="19"/>
  <c r="K37" i="19"/>
  <c r="L37" i="19" s="1"/>
  <c r="I37" i="19"/>
  <c r="H37" i="19"/>
  <c r="K34" i="19"/>
  <c r="L34" i="19" s="1"/>
  <c r="I34" i="19"/>
  <c r="H34" i="19"/>
  <c r="K31" i="19"/>
  <c r="L31" i="19" s="1"/>
  <c r="I31" i="19"/>
  <c r="H31" i="19"/>
  <c r="K28" i="19"/>
  <c r="L28" i="19" s="1"/>
  <c r="I28" i="19"/>
  <c r="H28" i="19"/>
  <c r="K23" i="19"/>
  <c r="L23" i="19" s="1"/>
  <c r="I23" i="19"/>
  <c r="H23" i="19"/>
  <c r="K19" i="19"/>
  <c r="L19" i="19" s="1"/>
  <c r="I19" i="19"/>
  <c r="H19" i="19"/>
  <c r="K15" i="19"/>
  <c r="L15" i="19" s="1"/>
  <c r="I15" i="19"/>
  <c r="H15" i="19"/>
  <c r="K12" i="19"/>
  <c r="L12" i="19" s="1"/>
  <c r="I12" i="19"/>
  <c r="H12" i="19"/>
  <c r="K9" i="19"/>
  <c r="I9" i="19"/>
  <c r="I41" i="19" s="1"/>
  <c r="H9" i="19"/>
  <c r="H41" i="19" s="1"/>
  <c r="J41" i="18"/>
  <c r="K37" i="18"/>
  <c r="L37" i="18" s="1"/>
  <c r="I37" i="18"/>
  <c r="H37" i="18"/>
  <c r="K34" i="18"/>
  <c r="L34" i="18" s="1"/>
  <c r="I34" i="18"/>
  <c r="H34" i="18"/>
  <c r="K31" i="18"/>
  <c r="L31" i="18" s="1"/>
  <c r="I31" i="18"/>
  <c r="H31" i="18"/>
  <c r="K28" i="18"/>
  <c r="L28" i="18" s="1"/>
  <c r="I28" i="18"/>
  <c r="H28" i="18"/>
  <c r="K23" i="18"/>
  <c r="L23" i="18" s="1"/>
  <c r="I23" i="18"/>
  <c r="H23" i="18"/>
  <c r="K19" i="18"/>
  <c r="L19" i="18" s="1"/>
  <c r="I19" i="18"/>
  <c r="H19" i="18"/>
  <c r="K15" i="18"/>
  <c r="L15" i="18" s="1"/>
  <c r="I15" i="18"/>
  <c r="H15" i="18"/>
  <c r="K12" i="18"/>
  <c r="L12" i="18" s="1"/>
  <c r="I12" i="18"/>
  <c r="H12" i="18"/>
  <c r="K9" i="18"/>
  <c r="I9" i="18"/>
  <c r="I41" i="18" s="1"/>
  <c r="H9" i="18"/>
  <c r="H41" i="18" s="1"/>
  <c r="L42" i="17"/>
  <c r="J41" i="17"/>
  <c r="K37" i="17"/>
  <c r="L37" i="17" s="1"/>
  <c r="I37" i="17"/>
  <c r="H37" i="17"/>
  <c r="K34" i="17"/>
  <c r="L34" i="17" s="1"/>
  <c r="I34" i="17"/>
  <c r="H34" i="17"/>
  <c r="K31" i="17"/>
  <c r="L31" i="17" s="1"/>
  <c r="I31" i="17"/>
  <c r="H31" i="17"/>
  <c r="K28" i="17"/>
  <c r="L28" i="17" s="1"/>
  <c r="I28" i="17"/>
  <c r="H28" i="17"/>
  <c r="K23" i="17"/>
  <c r="L23" i="17" s="1"/>
  <c r="I23" i="17"/>
  <c r="H23" i="17"/>
  <c r="K19" i="17"/>
  <c r="L19" i="17" s="1"/>
  <c r="I19" i="17"/>
  <c r="H19" i="17"/>
  <c r="K15" i="17"/>
  <c r="L15" i="17" s="1"/>
  <c r="I15" i="17"/>
  <c r="H15" i="17"/>
  <c r="K12" i="17"/>
  <c r="L12" i="17" s="1"/>
  <c r="I12" i="17"/>
  <c r="H12" i="17"/>
  <c r="K9" i="17"/>
  <c r="I9" i="17"/>
  <c r="I41" i="17" s="1"/>
  <c r="H9" i="17"/>
  <c r="H41" i="17" s="1"/>
  <c r="J41" i="16"/>
  <c r="K37" i="16"/>
  <c r="L37" i="16" s="1"/>
  <c r="H37" i="16"/>
  <c r="I37" i="16" s="1"/>
  <c r="K34" i="16"/>
  <c r="L34" i="16" s="1"/>
  <c r="H34" i="16"/>
  <c r="I34" i="16" s="1"/>
  <c r="K31" i="16"/>
  <c r="L31" i="16" s="1"/>
  <c r="H31" i="16"/>
  <c r="I31" i="16" s="1"/>
  <c r="K28" i="16"/>
  <c r="L28" i="16" s="1"/>
  <c r="H28" i="16"/>
  <c r="I28" i="16" s="1"/>
  <c r="K23" i="16"/>
  <c r="L23" i="16" s="1"/>
  <c r="H23" i="16"/>
  <c r="I23" i="16" s="1"/>
  <c r="K19" i="16"/>
  <c r="L19" i="16" s="1"/>
  <c r="H19" i="16"/>
  <c r="I19" i="16" s="1"/>
  <c r="K15" i="16"/>
  <c r="L15" i="16" s="1"/>
  <c r="H15" i="16"/>
  <c r="I15" i="16" s="1"/>
  <c r="K12" i="16"/>
  <c r="L12" i="16" s="1"/>
  <c r="H12" i="16"/>
  <c r="I12" i="16" s="1"/>
  <c r="K9" i="16"/>
  <c r="H9" i="16"/>
  <c r="I9" i="16" s="1"/>
  <c r="I41" i="16" s="1"/>
  <c r="L42" i="15"/>
  <c r="J41" i="15"/>
  <c r="K37" i="15"/>
  <c r="L37" i="15" s="1"/>
  <c r="H37" i="15"/>
  <c r="I37" i="15" s="1"/>
  <c r="K34" i="15"/>
  <c r="L34" i="15" s="1"/>
  <c r="H34" i="15"/>
  <c r="I34" i="15" s="1"/>
  <c r="K31" i="15"/>
  <c r="L31" i="15" s="1"/>
  <c r="H31" i="15"/>
  <c r="I31" i="15" s="1"/>
  <c r="K28" i="15"/>
  <c r="L28" i="15" s="1"/>
  <c r="H28" i="15"/>
  <c r="I28" i="15" s="1"/>
  <c r="K23" i="15"/>
  <c r="L23" i="15" s="1"/>
  <c r="H23" i="15"/>
  <c r="I23" i="15" s="1"/>
  <c r="K19" i="15"/>
  <c r="L19" i="15" s="1"/>
  <c r="H19" i="15"/>
  <c r="I19" i="15" s="1"/>
  <c r="K15" i="15"/>
  <c r="L15" i="15" s="1"/>
  <c r="H15" i="15"/>
  <c r="I15" i="15" s="1"/>
  <c r="K12" i="15"/>
  <c r="L12" i="15" s="1"/>
  <c r="H12" i="15"/>
  <c r="I12" i="15" s="1"/>
  <c r="K9" i="15"/>
  <c r="H9" i="15"/>
  <c r="I9" i="15" s="1"/>
  <c r="I41" i="15" s="1"/>
  <c r="J41" i="14"/>
  <c r="K37" i="14"/>
  <c r="L37" i="14" s="1"/>
  <c r="I37" i="14"/>
  <c r="H37" i="14"/>
  <c r="K34" i="14"/>
  <c r="L34" i="14" s="1"/>
  <c r="I34" i="14"/>
  <c r="H34" i="14"/>
  <c r="K31" i="14"/>
  <c r="L31" i="14" s="1"/>
  <c r="I31" i="14"/>
  <c r="H31" i="14"/>
  <c r="K28" i="14"/>
  <c r="L28" i="14" s="1"/>
  <c r="I28" i="14"/>
  <c r="H28" i="14"/>
  <c r="K23" i="14"/>
  <c r="L23" i="14" s="1"/>
  <c r="I23" i="14"/>
  <c r="H23" i="14"/>
  <c r="K19" i="14"/>
  <c r="L19" i="14" s="1"/>
  <c r="I19" i="14"/>
  <c r="H19" i="14"/>
  <c r="K15" i="14"/>
  <c r="L15" i="14" s="1"/>
  <c r="I15" i="14"/>
  <c r="H15" i="14"/>
  <c r="K12" i="14"/>
  <c r="L12" i="14" s="1"/>
  <c r="I12" i="14"/>
  <c r="H12" i="14"/>
  <c r="K9" i="14"/>
  <c r="I9" i="14"/>
  <c r="I41" i="14" s="1"/>
  <c r="H9" i="14"/>
  <c r="H41" i="14" s="1"/>
  <c r="L42" i="13"/>
  <c r="J41" i="13"/>
  <c r="K37" i="13"/>
  <c r="L37" i="13" s="1"/>
  <c r="I37" i="13"/>
  <c r="H37" i="13"/>
  <c r="K34" i="13"/>
  <c r="L34" i="13" s="1"/>
  <c r="I34" i="13"/>
  <c r="H34" i="13"/>
  <c r="K31" i="13"/>
  <c r="L31" i="13" s="1"/>
  <c r="I31" i="13"/>
  <c r="H31" i="13"/>
  <c r="K28" i="13"/>
  <c r="L28" i="13" s="1"/>
  <c r="I28" i="13"/>
  <c r="H28" i="13"/>
  <c r="K23" i="13"/>
  <c r="L23" i="13" s="1"/>
  <c r="I23" i="13"/>
  <c r="H23" i="13"/>
  <c r="K19" i="13"/>
  <c r="L19" i="13" s="1"/>
  <c r="I19" i="13"/>
  <c r="H19" i="13"/>
  <c r="K15" i="13"/>
  <c r="L15" i="13" s="1"/>
  <c r="I15" i="13"/>
  <c r="H15" i="13"/>
  <c r="K12" i="13"/>
  <c r="L12" i="13" s="1"/>
  <c r="I12" i="13"/>
  <c r="H12" i="13"/>
  <c r="K9" i="13"/>
  <c r="I9" i="13"/>
  <c r="I41" i="13" s="1"/>
  <c r="H9" i="13"/>
  <c r="H41" i="13" s="1"/>
  <c r="L42" i="12"/>
  <c r="J41" i="12"/>
  <c r="K37" i="12"/>
  <c r="L37" i="12" s="1"/>
  <c r="I37" i="12"/>
  <c r="H37" i="12"/>
  <c r="K34" i="12"/>
  <c r="L34" i="12" s="1"/>
  <c r="I34" i="12"/>
  <c r="H34" i="12"/>
  <c r="K31" i="12"/>
  <c r="L31" i="12" s="1"/>
  <c r="I31" i="12"/>
  <c r="H31" i="12"/>
  <c r="K28" i="12"/>
  <c r="L28" i="12" s="1"/>
  <c r="I28" i="12"/>
  <c r="H28" i="12"/>
  <c r="K23" i="12"/>
  <c r="L23" i="12" s="1"/>
  <c r="I23" i="12"/>
  <c r="H23" i="12"/>
  <c r="K19" i="12"/>
  <c r="L19" i="12" s="1"/>
  <c r="I19" i="12"/>
  <c r="H19" i="12"/>
  <c r="K15" i="12"/>
  <c r="L15" i="12" s="1"/>
  <c r="I15" i="12"/>
  <c r="H15" i="12"/>
  <c r="K12" i="12"/>
  <c r="L12" i="12" s="1"/>
  <c r="I12" i="12"/>
  <c r="H12" i="12"/>
  <c r="K9" i="12"/>
  <c r="I9" i="12"/>
  <c r="I41" i="12" s="1"/>
  <c r="H9" i="12"/>
  <c r="H41" i="12" s="1"/>
  <c r="L42" i="11"/>
  <c r="J41" i="11"/>
  <c r="K37" i="11"/>
  <c r="L37" i="11" s="1"/>
  <c r="H37" i="11"/>
  <c r="I37" i="11" s="1"/>
  <c r="L34" i="11"/>
  <c r="K34" i="11"/>
  <c r="H34" i="11"/>
  <c r="I34" i="11" s="1"/>
  <c r="K31" i="11"/>
  <c r="L31" i="11" s="1"/>
  <c r="H31" i="11"/>
  <c r="I31" i="11" s="1"/>
  <c r="L28" i="11"/>
  <c r="K28" i="11"/>
  <c r="H28" i="11"/>
  <c r="I28" i="11" s="1"/>
  <c r="K23" i="11"/>
  <c r="L23" i="11" s="1"/>
  <c r="H23" i="11"/>
  <c r="I23" i="11" s="1"/>
  <c r="K19" i="11"/>
  <c r="L19" i="11" s="1"/>
  <c r="H19" i="11"/>
  <c r="I19" i="11" s="1"/>
  <c r="K15" i="11"/>
  <c r="L15" i="11" s="1"/>
  <c r="H15" i="11"/>
  <c r="I15" i="11" s="1"/>
  <c r="K12" i="11"/>
  <c r="L12" i="11" s="1"/>
  <c r="H12" i="11"/>
  <c r="I12" i="11" s="1"/>
  <c r="K9" i="11"/>
  <c r="L9" i="11" s="1"/>
  <c r="H9" i="11"/>
  <c r="I9" i="11" s="1"/>
  <c r="K41" i="26" l="1"/>
  <c r="L9" i="26"/>
  <c r="L41" i="26" s="1"/>
  <c r="K41" i="25"/>
  <c r="L15" i="25"/>
  <c r="L41" i="25" s="1"/>
  <c r="I9" i="25"/>
  <c r="I41" i="25" s="1"/>
  <c r="K41" i="24"/>
  <c r="L15" i="24"/>
  <c r="L41" i="24" s="1"/>
  <c r="I9" i="24"/>
  <c r="I41" i="24" s="1"/>
  <c r="K41" i="23"/>
  <c r="L9" i="23"/>
  <c r="L41" i="23" s="1"/>
  <c r="K41" i="22"/>
  <c r="I41" i="22"/>
  <c r="H41" i="22"/>
  <c r="L9" i="22"/>
  <c r="L41" i="22" s="1"/>
  <c r="K41" i="21"/>
  <c r="I9" i="21"/>
  <c r="I41" i="21" s="1"/>
  <c r="L9" i="21"/>
  <c r="L41" i="21" s="1"/>
  <c r="K41" i="20"/>
  <c r="L19" i="20"/>
  <c r="L41" i="20"/>
  <c r="I9" i="20"/>
  <c r="I41" i="20" s="1"/>
  <c r="K41" i="19"/>
  <c r="L9" i="19"/>
  <c r="L41" i="19" s="1"/>
  <c r="K41" i="18"/>
  <c r="L9" i="18"/>
  <c r="L41" i="18" s="1"/>
  <c r="K41" i="17"/>
  <c r="L9" i="17"/>
  <c r="L41" i="17" s="1"/>
  <c r="K41" i="16"/>
  <c r="L9" i="16"/>
  <c r="L41" i="16" s="1"/>
  <c r="H41" i="16"/>
  <c r="K41" i="15"/>
  <c r="L9" i="15"/>
  <c r="L41" i="15" s="1"/>
  <c r="H41" i="15"/>
  <c r="K41" i="14"/>
  <c r="L9" i="14"/>
  <c r="L41" i="14" s="1"/>
  <c r="K41" i="13"/>
  <c r="L9" i="13"/>
  <c r="L41" i="13" s="1"/>
  <c r="K41" i="12"/>
  <c r="L9" i="12"/>
  <c r="L41" i="12" s="1"/>
  <c r="K41" i="11"/>
  <c r="L41" i="11"/>
  <c r="I41" i="11"/>
  <c r="H41" i="11"/>
  <c r="L42" i="10"/>
  <c r="J41" i="10"/>
  <c r="K37" i="10"/>
  <c r="L37" i="10" s="1"/>
  <c r="I37" i="10"/>
  <c r="H37" i="10"/>
  <c r="K34" i="10"/>
  <c r="L34" i="10" s="1"/>
  <c r="I34" i="10"/>
  <c r="H34" i="10"/>
  <c r="K31" i="10"/>
  <c r="L31" i="10" s="1"/>
  <c r="I31" i="10"/>
  <c r="H31" i="10"/>
  <c r="K28" i="10"/>
  <c r="L28" i="10" s="1"/>
  <c r="I28" i="10"/>
  <c r="H28" i="10"/>
  <c r="K23" i="10"/>
  <c r="L23" i="10" s="1"/>
  <c r="I23" i="10"/>
  <c r="H23" i="10"/>
  <c r="K19" i="10"/>
  <c r="L19" i="10" s="1"/>
  <c r="I19" i="10"/>
  <c r="H19" i="10"/>
  <c r="K15" i="10"/>
  <c r="L15" i="10" s="1"/>
  <c r="I15" i="10"/>
  <c r="H15" i="10"/>
  <c r="K12" i="10"/>
  <c r="L12" i="10" s="1"/>
  <c r="I12" i="10"/>
  <c r="H12" i="10"/>
  <c r="K9" i="10"/>
  <c r="I9" i="10"/>
  <c r="I41" i="10" s="1"/>
  <c r="H9" i="10"/>
  <c r="H41" i="10" s="1"/>
  <c r="L42" i="9"/>
  <c r="J41" i="9"/>
  <c r="K37" i="9"/>
  <c r="L37" i="9" s="1"/>
  <c r="I37" i="9"/>
  <c r="H37" i="9"/>
  <c r="K34" i="9"/>
  <c r="L34" i="9" s="1"/>
  <c r="I34" i="9"/>
  <c r="H34" i="9"/>
  <c r="K31" i="9"/>
  <c r="L31" i="9" s="1"/>
  <c r="I31" i="9"/>
  <c r="H31" i="9"/>
  <c r="K28" i="9"/>
  <c r="L28" i="9" s="1"/>
  <c r="I28" i="9"/>
  <c r="H28" i="9"/>
  <c r="K23" i="9"/>
  <c r="L23" i="9" s="1"/>
  <c r="I23" i="9"/>
  <c r="H23" i="9"/>
  <c r="K19" i="9"/>
  <c r="L19" i="9" s="1"/>
  <c r="I19" i="9"/>
  <c r="H19" i="9"/>
  <c r="K15" i="9"/>
  <c r="L15" i="9" s="1"/>
  <c r="I15" i="9"/>
  <c r="H15" i="9"/>
  <c r="K12" i="9"/>
  <c r="L12" i="9" s="1"/>
  <c r="I12" i="9"/>
  <c r="H12" i="9"/>
  <c r="K9" i="9"/>
  <c r="K41" i="9" s="1"/>
  <c r="I9" i="9"/>
  <c r="I41" i="9" s="1"/>
  <c r="H9" i="9"/>
  <c r="H41" i="9" s="1"/>
  <c r="L42" i="8"/>
  <c r="J41" i="8"/>
  <c r="K37" i="8"/>
  <c r="L37" i="8" s="1"/>
  <c r="H37" i="8"/>
  <c r="I37" i="8" s="1"/>
  <c r="K34" i="8"/>
  <c r="L34" i="8" s="1"/>
  <c r="H34" i="8"/>
  <c r="I34" i="8" s="1"/>
  <c r="K31" i="8"/>
  <c r="L31" i="8" s="1"/>
  <c r="H31" i="8"/>
  <c r="I31" i="8" s="1"/>
  <c r="K28" i="8"/>
  <c r="L28" i="8" s="1"/>
  <c r="H28" i="8"/>
  <c r="I28" i="8" s="1"/>
  <c r="K23" i="8"/>
  <c r="L23" i="8" s="1"/>
  <c r="H23" i="8"/>
  <c r="I23" i="8" s="1"/>
  <c r="K19" i="8"/>
  <c r="L19" i="8" s="1"/>
  <c r="H19" i="8"/>
  <c r="I19" i="8" s="1"/>
  <c r="K15" i="8"/>
  <c r="L15" i="8" s="1"/>
  <c r="H15" i="8"/>
  <c r="I15" i="8" s="1"/>
  <c r="K12" i="8"/>
  <c r="L12" i="8" s="1"/>
  <c r="H12" i="8"/>
  <c r="I12" i="8" s="1"/>
  <c r="K9" i="8"/>
  <c r="H9" i="8"/>
  <c r="I9" i="8" s="1"/>
  <c r="I41" i="8" s="1"/>
  <c r="L42" i="7"/>
  <c r="J41" i="7"/>
  <c r="K37" i="7"/>
  <c r="L37" i="7" s="1"/>
  <c r="H37" i="7"/>
  <c r="I37" i="7" s="1"/>
  <c r="K34" i="7"/>
  <c r="L34" i="7" s="1"/>
  <c r="H34" i="7"/>
  <c r="I34" i="7" s="1"/>
  <c r="K31" i="7"/>
  <c r="L31" i="7" s="1"/>
  <c r="H31" i="7"/>
  <c r="I31" i="7" s="1"/>
  <c r="K28" i="7"/>
  <c r="L28" i="7" s="1"/>
  <c r="H28" i="7"/>
  <c r="I28" i="7" s="1"/>
  <c r="K23" i="7"/>
  <c r="L23" i="7" s="1"/>
  <c r="H23" i="7"/>
  <c r="I23" i="7" s="1"/>
  <c r="K19" i="7"/>
  <c r="L19" i="7" s="1"/>
  <c r="H19" i="7"/>
  <c r="I19" i="7" s="1"/>
  <c r="K15" i="7"/>
  <c r="L15" i="7" s="1"/>
  <c r="H15" i="7"/>
  <c r="I15" i="7" s="1"/>
  <c r="K12" i="7"/>
  <c r="L12" i="7" s="1"/>
  <c r="H12" i="7"/>
  <c r="I12" i="7" s="1"/>
  <c r="K9" i="7"/>
  <c r="K41" i="7" s="1"/>
  <c r="H9" i="7"/>
  <c r="I9" i="7" s="1"/>
  <c r="I41" i="7" s="1"/>
  <c r="L42" i="6"/>
  <c r="J41" i="6"/>
  <c r="K37" i="6"/>
  <c r="L37" i="6" s="1"/>
  <c r="I37" i="6"/>
  <c r="H37" i="6"/>
  <c r="K34" i="6"/>
  <c r="L34" i="6" s="1"/>
  <c r="I34" i="6"/>
  <c r="H34" i="6"/>
  <c r="K31" i="6"/>
  <c r="L31" i="6" s="1"/>
  <c r="I31" i="6"/>
  <c r="H31" i="6"/>
  <c r="K28" i="6"/>
  <c r="L28" i="6" s="1"/>
  <c r="I28" i="6"/>
  <c r="H28" i="6"/>
  <c r="K23" i="6"/>
  <c r="L23" i="6" s="1"/>
  <c r="I23" i="6"/>
  <c r="H23" i="6"/>
  <c r="K19" i="6"/>
  <c r="L19" i="6" s="1"/>
  <c r="I19" i="6"/>
  <c r="H19" i="6"/>
  <c r="K15" i="6"/>
  <c r="L15" i="6" s="1"/>
  <c r="I15" i="6"/>
  <c r="H15" i="6"/>
  <c r="K12" i="6"/>
  <c r="L12" i="6" s="1"/>
  <c r="I12" i="6"/>
  <c r="H12" i="6"/>
  <c r="K9" i="6"/>
  <c r="I9" i="6"/>
  <c r="I41" i="6" s="1"/>
  <c r="H9" i="6"/>
  <c r="H41" i="6" s="1"/>
  <c r="L42" i="5"/>
  <c r="J41" i="5"/>
  <c r="K37" i="5"/>
  <c r="L37" i="5" s="1"/>
  <c r="I37" i="5"/>
  <c r="H37" i="5"/>
  <c r="K34" i="5"/>
  <c r="L34" i="5" s="1"/>
  <c r="I34" i="5"/>
  <c r="H34" i="5"/>
  <c r="K31" i="5"/>
  <c r="L31" i="5" s="1"/>
  <c r="I31" i="5"/>
  <c r="H31" i="5"/>
  <c r="K28" i="5"/>
  <c r="L28" i="5" s="1"/>
  <c r="I28" i="5"/>
  <c r="H28" i="5"/>
  <c r="K23" i="5"/>
  <c r="L23" i="5" s="1"/>
  <c r="I23" i="5"/>
  <c r="H23" i="5"/>
  <c r="K19" i="5"/>
  <c r="L19" i="5" s="1"/>
  <c r="I19" i="5"/>
  <c r="H19" i="5"/>
  <c r="K15" i="5"/>
  <c r="L15" i="5" s="1"/>
  <c r="I15" i="5"/>
  <c r="H15" i="5"/>
  <c r="K12" i="5"/>
  <c r="L12" i="5" s="1"/>
  <c r="I12" i="5"/>
  <c r="H12" i="5"/>
  <c r="K9" i="5"/>
  <c r="I9" i="5"/>
  <c r="I41" i="5" s="1"/>
  <c r="H9" i="5"/>
  <c r="H41" i="5" s="1"/>
  <c r="L42" i="4"/>
  <c r="J41" i="4"/>
  <c r="K37" i="4"/>
  <c r="L37" i="4" s="1"/>
  <c r="I37" i="4"/>
  <c r="H37" i="4"/>
  <c r="K34" i="4"/>
  <c r="L34" i="4" s="1"/>
  <c r="I34" i="4"/>
  <c r="H34" i="4"/>
  <c r="K31" i="4"/>
  <c r="L31" i="4" s="1"/>
  <c r="I31" i="4"/>
  <c r="H31" i="4"/>
  <c r="K28" i="4"/>
  <c r="L28" i="4" s="1"/>
  <c r="I28" i="4"/>
  <c r="H28" i="4"/>
  <c r="K23" i="4"/>
  <c r="L23" i="4" s="1"/>
  <c r="I23" i="4"/>
  <c r="H23" i="4"/>
  <c r="K19" i="4"/>
  <c r="L19" i="4" s="1"/>
  <c r="I19" i="4"/>
  <c r="H19" i="4"/>
  <c r="K15" i="4"/>
  <c r="L15" i="4" s="1"/>
  <c r="I15" i="4"/>
  <c r="H15" i="4"/>
  <c r="K12" i="4"/>
  <c r="L12" i="4" s="1"/>
  <c r="I12" i="4"/>
  <c r="H12" i="4"/>
  <c r="K9" i="4"/>
  <c r="I9" i="4"/>
  <c r="I41" i="4" s="1"/>
  <c r="H9" i="4"/>
  <c r="H41" i="4" s="1"/>
  <c r="L42" i="3"/>
  <c r="J41" i="3"/>
  <c r="K37" i="3"/>
  <c r="L37" i="3" s="1"/>
  <c r="H37" i="3"/>
  <c r="I37" i="3" s="1"/>
  <c r="K34" i="3"/>
  <c r="L34" i="3" s="1"/>
  <c r="H34" i="3"/>
  <c r="I34" i="3" s="1"/>
  <c r="K31" i="3"/>
  <c r="L31" i="3" s="1"/>
  <c r="H31" i="3"/>
  <c r="I31" i="3" s="1"/>
  <c r="K28" i="3"/>
  <c r="L28" i="3" s="1"/>
  <c r="H28" i="3"/>
  <c r="I28" i="3" s="1"/>
  <c r="K23" i="3"/>
  <c r="L23" i="3" s="1"/>
  <c r="H23" i="3"/>
  <c r="I23" i="3" s="1"/>
  <c r="K19" i="3"/>
  <c r="L19" i="3" s="1"/>
  <c r="H19" i="3"/>
  <c r="I19" i="3" s="1"/>
  <c r="K15" i="3"/>
  <c r="L15" i="3" s="1"/>
  <c r="H15" i="3"/>
  <c r="I15" i="3" s="1"/>
  <c r="K12" i="3"/>
  <c r="L12" i="3" s="1"/>
  <c r="H12" i="3"/>
  <c r="I12" i="3" s="1"/>
  <c r="K9" i="3"/>
  <c r="H9" i="3"/>
  <c r="I9" i="3" s="1"/>
  <c r="I41" i="3" s="1"/>
  <c r="K41" i="10" l="1"/>
  <c r="L9" i="10"/>
  <c r="L41" i="10" s="1"/>
  <c r="L9" i="9"/>
  <c r="L41" i="9" s="1"/>
  <c r="K41" i="8"/>
  <c r="L9" i="8"/>
  <c r="L41" i="8" s="1"/>
  <c r="H41" i="8"/>
  <c r="L9" i="7"/>
  <c r="L41" i="7" s="1"/>
  <c r="H41" i="7"/>
  <c r="K41" i="6"/>
  <c r="L9" i="6"/>
  <c r="L41" i="6" s="1"/>
  <c r="K41" i="5"/>
  <c r="L9" i="5"/>
  <c r="L41" i="5" s="1"/>
  <c r="K41" i="4"/>
  <c r="L9" i="4"/>
  <c r="L41" i="4" s="1"/>
  <c r="K41" i="3"/>
  <c r="L9" i="3"/>
  <c r="L41" i="3" s="1"/>
  <c r="H41" i="3"/>
  <c r="J41" i="2" l="1"/>
  <c r="K37" i="2"/>
  <c r="L37" i="2" s="1"/>
  <c r="I37" i="2"/>
  <c r="H37" i="2"/>
  <c r="K34" i="2"/>
  <c r="L34" i="2" s="1"/>
  <c r="I34" i="2"/>
  <c r="H34" i="2"/>
  <c r="K31" i="2"/>
  <c r="L31" i="2" s="1"/>
  <c r="I31" i="2"/>
  <c r="H31" i="2"/>
  <c r="K28" i="2"/>
  <c r="L28" i="2" s="1"/>
  <c r="I28" i="2"/>
  <c r="H28" i="2"/>
  <c r="K23" i="2"/>
  <c r="L23" i="2" s="1"/>
  <c r="I23" i="2"/>
  <c r="H23" i="2"/>
  <c r="K19" i="2"/>
  <c r="L19" i="2" s="1"/>
  <c r="I19" i="2"/>
  <c r="H19" i="2"/>
  <c r="K15" i="2"/>
  <c r="L15" i="2" s="1"/>
  <c r="I15" i="2"/>
  <c r="H15" i="2"/>
  <c r="K12" i="2"/>
  <c r="L12" i="2" s="1"/>
  <c r="I12" i="2"/>
  <c r="H12" i="2"/>
  <c r="K9" i="2"/>
  <c r="I9" i="2"/>
  <c r="I41" i="2" s="1"/>
  <c r="H9" i="2"/>
  <c r="H41" i="2" s="1"/>
  <c r="L42" i="1"/>
  <c r="K31" i="1"/>
  <c r="K34" i="1"/>
  <c r="K37" i="1"/>
  <c r="K28" i="1"/>
  <c r="K23" i="1"/>
  <c r="L23" i="1" s="1"/>
  <c r="K19" i="1"/>
  <c r="L19" i="1" s="1"/>
  <c r="K15" i="1"/>
  <c r="L15" i="1" s="1"/>
  <c r="K12" i="1"/>
  <c r="K9" i="1"/>
  <c r="L9" i="1" s="1"/>
  <c r="L37" i="1"/>
  <c r="L34" i="1"/>
  <c r="H37" i="1"/>
  <c r="I37" i="1" s="1"/>
  <c r="H34" i="1"/>
  <c r="I34" i="1" s="1"/>
  <c r="L31" i="1"/>
  <c r="H31" i="1"/>
  <c r="I31" i="1" s="1"/>
  <c r="H28" i="1"/>
  <c r="I28" i="1" s="1"/>
  <c r="H23" i="1"/>
  <c r="I23" i="1" s="1"/>
  <c r="H19" i="1"/>
  <c r="I19" i="1" s="1"/>
  <c r="H15" i="1"/>
  <c r="I15" i="1" s="1"/>
  <c r="H12" i="1"/>
  <c r="I12" i="1" s="1"/>
  <c r="H9" i="1"/>
  <c r="I9" i="1" s="1"/>
  <c r="L12" i="1"/>
  <c r="J41" i="1"/>
  <c r="K41" i="2" l="1"/>
  <c r="L9" i="2"/>
  <c r="L41" i="2" s="1"/>
  <c r="K41" i="1"/>
  <c r="L28" i="1"/>
  <c r="L41" i="1" s="1"/>
  <c r="I41" i="1"/>
  <c r="H41" i="1"/>
</calcChain>
</file>

<file path=xl/sharedStrings.xml><?xml version="1.0" encoding="utf-8"?>
<sst xmlns="http://schemas.openxmlformats.org/spreadsheetml/2006/main" count="3184" uniqueCount="276">
  <si>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</si>
  <si>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</si>
  <si>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</si>
  <si>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</si>
  <si>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</si>
  <si>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</si>
  <si>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</si>
  <si>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</si>
  <si>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</si>
  <si>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</si>
  <si>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</si>
  <si>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</si>
  <si>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</si>
  <si>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Teknik Penilaian</t>
  </si>
  <si>
    <t>Bobot (%)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</si>
  <si>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</si>
  <si>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</si>
  <si>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</si>
  <si>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</si>
  <si>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</si>
  <si>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</si>
  <si>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</si>
  <si>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</si>
  <si>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</si>
  <si>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CPMK 4</t>
  </si>
  <si>
    <t>Sub-CPMK 4</t>
  </si>
  <si>
    <t>CPMK 5</t>
  </si>
  <si>
    <t>Sub-CPMK 5</t>
  </si>
  <si>
    <t>Sub-CPMK 6</t>
  </si>
  <si>
    <t>Sub-CPMK 7</t>
  </si>
  <si>
    <t>Sub-CPMK 8</t>
  </si>
  <si>
    <t>CPMK 6</t>
  </si>
  <si>
    <t>Kriteria PAP :</t>
  </si>
  <si>
    <t>Ketercapaian CPL (%)</t>
  </si>
  <si>
    <t>NILAI HURUF</t>
  </si>
  <si>
    <t>PORTOFOLIO PERKEMBANGAN KEMAMPUAN MATA KULIAH MANAJEMEN KONSTRUKSI II</t>
  </si>
  <si>
    <t>ARDITA PRAMEISWARI (053121003)</t>
  </si>
  <si>
    <t>PROGRAM STUDI TEKNIK SIPIL</t>
  </si>
  <si>
    <t>SEMESTER GASAL TAHUN AJAR 2023/2024</t>
  </si>
  <si>
    <t>4,7</t>
  </si>
  <si>
    <t>5,6</t>
  </si>
  <si>
    <t>1, 2</t>
  </si>
  <si>
    <t>1,2,4</t>
  </si>
  <si>
    <t>C2</t>
  </si>
  <si>
    <t>Sikap</t>
  </si>
  <si>
    <t>Keaktifan</t>
  </si>
  <si>
    <t>TUBES</t>
  </si>
  <si>
    <t>11,12</t>
  </si>
  <si>
    <t>13,14,15</t>
  </si>
  <si>
    <t>CPMK 7</t>
  </si>
  <si>
    <t>CPMK 8</t>
  </si>
  <si>
    <t>4,6</t>
  </si>
  <si>
    <t>CPMK 9</t>
  </si>
  <si>
    <t>Sub-CPMK 9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</si>
  <si>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</si>
  <si>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</si>
  <si>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</si>
  <si>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</si>
  <si>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</si>
  <si>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</si>
  <si>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</si>
  <si>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</si>
  <si>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</si>
  <si>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</si>
  <si>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</si>
  <si>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</si>
  <si>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</si>
  <si>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</si>
  <si>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</si>
  <si>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</si>
  <si>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</si>
  <si>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</si>
  <si>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</si>
  <si>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</si>
  <si>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</si>
  <si>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</si>
  <si>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</si>
  <si>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0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</si>
  <si>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(3.28 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</si>
  <si>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(3.28 &lt; 5.25).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</si>
  <si>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(8.55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</si>
  <si>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(9.29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</si>
  <si>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(9.29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</si>
  <si>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(5.30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</si>
  <si>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(6.10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</si>
  <si>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(6.10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</si>
  <si>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(6.48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</si>
  <si>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57.65,  lebih kecil dari bobot minimal yang ditetapkan (70).</t>
    </r>
  </si>
  <si>
    <t>AL FANSURI (053121004)</t>
  </si>
  <si>
    <t>A</t>
  </si>
  <si>
    <t>Sub-CPMK 2 tercapai, persentase ketercapaian Sub-CPMK 2 lebih besar dari bobot minimal (6.28 &gt; 5.25)</t>
  </si>
  <si>
    <t>Sub-CPMK 3 tercapai, persentase ketercapaian Sub-CPMK 3 lebih besar dari bobot minimal (11.7 &gt; 10.15)</t>
  </si>
  <si>
    <t>Sub-CPMK 4 tercapai, persentase ketercapaian Sub-CPMK 4 lebih besar dari bobot minimal (12.47 &gt; 10.85)</t>
  </si>
  <si>
    <t>Sub-CPMK 6 tercapai, persentase ketercapaian Sub-CPMK 6 lebih besar dari bobot minimal (12.47 &gt; 10.85)</t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</si>
  <si>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(6.05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</si>
  <si>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(6.85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</si>
  <si>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(6.85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</si>
  <si>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(7.23 &lt; 7.35). Perlu diberikan tugas tambahan</t>
    </r>
  </si>
  <si>
    <t>CPL Mata Kuliah sudah tercapai, persentase ketercapaian sebesar 76.15,  lebih besar dari bobot minimal yang ditetapkan (70).</t>
  </si>
  <si>
    <t>FRADITA AJI SUSILO (053121007)</t>
  </si>
  <si>
    <t>Sub-CPMK 1 tercapai, persentase ketercapaian Sub-CPMK 1 lebih besar dari bobot minimal (6.28 &gt; 5.25)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</si>
  <si>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(3.58 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</si>
  <si>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(3.58 &lt; 5.25).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</si>
  <si>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(9.56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</si>
  <si>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(9.56 &lt; 10.85).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</si>
  <si>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(8.82 &lt; 10.15).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</si>
  <si>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57.55,  lebih kecil dari bobot minimal yang ditetapkan (70).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</si>
  <si>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(4.93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</si>
  <si>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(5.73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</si>
  <si>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(5.73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</si>
  <si>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(6.10 &lt; 7.35). Perlu diberikan tugas tambahan</t>
    </r>
  </si>
  <si>
    <t>MUCHAMMAD FEBRIAN (053121008)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</si>
  <si>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(7.77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</si>
  <si>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(8.38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</si>
  <si>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(8.38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</si>
  <si>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(4.18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</si>
  <si>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(4.98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</si>
  <si>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(4.98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</si>
  <si>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(5.35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</si>
  <si>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50.55,  lebih kecil dari bobot minimal yang ditetapkan (70).</t>
    </r>
  </si>
  <si>
    <t>ISNA RAIHANNISA (053121009)</t>
  </si>
  <si>
    <t>Sub-CPMK 1 tercapai, persentase ketercapaian Sub-CPMK 1 lebih besar dari bobot minimal (5.38 &gt; 5.25)</t>
  </si>
  <si>
    <t>Sub-CPMK 2 tercapai, persentase ketercapaian Sub-CPMK 2 lebih besar dari bobot minimal (5.38 &gt; 5.25)</t>
  </si>
  <si>
    <t>Sub-CPMK 3 tercapai, persentase ketercapaian Sub-CPMK 3 lebih besar dari bobot minimal (10.62 &gt; 10.15)</t>
  </si>
  <si>
    <t>Sub-CPMK 4 tercapai, persentase ketercapaian Sub-CPMK 4 lebih besar dari bobot minimal (11.36 &gt; 10.85)</t>
  </si>
  <si>
    <t>Sub-CPMK 6 tercapai, persentase ketercapaian Sub-CPMK 6 lebih besar dari bobot minimal (11.36 &gt; 10.85)</t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</si>
  <si>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(5.68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</si>
  <si>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(6.48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</si>
  <si>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(6.48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</si>
  <si>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(6.85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</si>
  <si>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69.55,  lebih kecil dari bobot minimal yang ditetapkan (70).</t>
    </r>
  </si>
  <si>
    <t>IRVAN MAULANA (053121010)</t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</si>
  <si>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(10.33 &lt; 10.85).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</si>
  <si>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(10.33 &lt; 10.85).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</si>
  <si>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(9.57 &lt; 10.15). Perlu diberikan tugas tambahan</t>
    </r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</si>
  <si>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(4.18 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</si>
  <si>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(4.18 &lt; 5.25). Perlu diberikan tugas tambahan</t>
    </r>
  </si>
  <si>
    <t>SYIFA KHAIRUNNISA (053121014)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</si>
  <si>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(4.78 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</si>
  <si>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(4.78 &lt; 5.25). Perlu diberikan tugas tambahan</t>
    </r>
  </si>
  <si>
    <t>Sub-CPMK 3 tercapai, persentase ketercapaian Sub-CPMK 3 lebih besar dari bobot minimal (10.17 &gt; 10.15)</t>
  </si>
  <si>
    <t>Sub-CPMK 4 tercapai, persentase ketercapaian Sub-CPMK 4 lebih besar dari bobot minimal (10.93 &gt; 10.85)</t>
  </si>
  <si>
    <t>Sub-CPMK 6 tercapai, persentase ketercapaian Sub-CPMK 6 lebih besar dari bobot minimal (10.93 &gt; 10.85)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</si>
  <si>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68.55,  lebih kecil dari bobot minimal yang ditetapkan (70).</t>
    </r>
  </si>
  <si>
    <t>ACHMAD MAFTUHIL IRVAN (053121016)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</si>
  <si>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(9.60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</si>
  <si>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(10.37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</si>
  <si>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(10.37 &lt; 10.85).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</si>
  <si>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64.15,  lebih kecil dari bobot minimal yang ditetapkan (70).</t>
    </r>
  </si>
  <si>
    <t>DAFA AGUSTRIAN (053121017)</t>
  </si>
  <si>
    <t>Sub-CPMK 1 tercapai, persentase ketercapaian Sub-CPMK 1 lebih besar dari bobot minimal (6.58 &gt; 5.25)</t>
  </si>
  <si>
    <t>Sub-CPMK 2 tercapai, persentase ketercapaian Sub-CPMK 2 lebih besar dari bobot minimal (6.58 &gt; 5.25)</t>
  </si>
  <si>
    <t>Sub-CPMK 3 tercapai, persentase ketercapaian Sub-CPMK 3 lebih besar dari bobot minimal (12 &gt; 10.15)</t>
  </si>
  <si>
    <t>Sub-CPMK 4 tercapai, persentase ketercapaian Sub-CPMK 4 lebih besar dari bobot minimal (12.77 &gt; 10.85)</t>
  </si>
  <si>
    <t>Sub-CPMK 6 tercapai, persentase ketercapaian Sub-CPMK 6 lebih besar dari bobot minimal (12.77 &gt; 10.85)</t>
  </si>
  <si>
    <t>JIBKA DIPUSTY (053121018)</t>
  </si>
  <si>
    <t>Sub-CPMK 2 tercapai, persentase ketercapaian Sub-CPMK 2 lebih besar dari bobot minimal (5.98 &gt; 5.25)</t>
  </si>
  <si>
    <t>Sub-CPMK 3 tercapai, persentase ketercapaian Sub-CPMK 3 lebih besar dari bobot minimal (11.22 &gt; 10.15)</t>
  </si>
  <si>
    <t>Sub-CPMK 4 tercapai, persentase ketercapaian Sub-CPMK 4 lebih besar dari bobot minimal (11.96 &gt; 10.85)</t>
  </si>
  <si>
    <t>Sub-CPMK 6 tercapai, persentase ketercapaian Sub-CPMK 6 lebih besar dari bobot minimal (11.96 &gt; 10.85)</t>
  </si>
  <si>
    <t>Sub-CPMK 1 tercapai, persentase ketercapaian Sub-CPMK 1 lebih besar dari bobot minimal (5.98 &gt; 5.25)</t>
  </si>
  <si>
    <t>CPL Mata Kuliah sudah tercapai, persentase ketercapaian sebesar 72.55,  lebih besar dari bobot minimal yang ditetapkan (70).</t>
  </si>
  <si>
    <t>NAKRIZ KAILANI ASSHOYYAD (053121019)</t>
  </si>
  <si>
    <t>Sub-CPMK 3 tercapai, persentase ketercapaian Sub-CPMK 3 lebih besar dari bobot minimal (12.06 &gt; 10.15)</t>
  </si>
  <si>
    <t>Sub-CPMK 4 tercapai, persentase ketercapaian Sub-CPMK 4 lebih besar dari bobot minimal (12.84 &gt; 10.85)</t>
  </si>
  <si>
    <t>Sub-CPMK 6 tercapai, persentase ketercapaian Sub-CPMK 6 lebih besar dari bobot minimal (12.84 &gt; 10.85)</t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</si>
  <si>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(4.93&lt; 6.30). Perlu diberikan tugas tambahan</t>
    </r>
  </si>
  <si>
    <t>CPL Mata Kuliah sudah tercapai, persentase ketercapaian sebesar 73.35,  lebih besar dari bobot minimal yang ditetapkan (70).</t>
  </si>
  <si>
    <t>WIRDATUL ADYAN (053121020)</t>
  </si>
  <si>
    <t>Sub-CPMK 1 tercapai, persentase ketercapaian Sub-CPMK 1 lebih besar dari bobot minimal (5.38&gt; 5.25)</t>
  </si>
  <si>
    <t>Sub-CPMK 3 tercapai, persentase ketercapaian Sub-CPMK 3 lebih besar dari bobot minimal (10.77 &gt; 10.15)</t>
  </si>
  <si>
    <t>Sub-CPMK 4 tercapai, persentase ketercapaian Sub-CPMK 4 lebih besar dari bobot minimal (11.53 &gt; 10.85)</t>
  </si>
  <si>
    <t>Sub-CPMK 6 tercapai, persentase ketercapaian Sub-CPMK 6 lebih besar dari bobot minimal (11.53 &gt; 10.85)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</si>
  <si>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67.05,  lebih kecil dari bobot minimal yang ditetapkan (70).</t>
    </r>
  </si>
  <si>
    <t>HAIKAL FARDHISON (053121022)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</si>
  <si>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(3.28&lt; 5.25).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</si>
  <si>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(8.28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</si>
  <si>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(8.98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</si>
  <si>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(8.98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</si>
  <si>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(3.43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</si>
  <si>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(4.32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</si>
  <si>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(4.23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</si>
  <si>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(4.60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</si>
  <si>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49.25,  lebih kecil dari bobot minimal yang ditetapkan (70).</t>
    </r>
  </si>
  <si>
    <t>FAUZAN IBRAHIM AZHAR (053121024)</t>
  </si>
  <si>
    <t>C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</si>
  <si>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(8.07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</si>
  <si>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(8.73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</si>
  <si>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(8.73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</si>
  <si>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(4.55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</si>
  <si>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(5.35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</si>
  <si>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(5.35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</si>
  <si>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(5.73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</si>
  <si>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53.05,  lebih kecil dari bobot minimal yang ditetapkan (70).</t>
    </r>
  </si>
  <si>
    <t>IKHSAN NURFALAQ ARIAZIZ (053121026)</t>
  </si>
  <si>
    <t>Sub-CPMK 3 tercapai, persentase ketercapaian Sub-CPMK 3 lebih besar dari bobot minimal (12.00 &gt; 10.15)</t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</si>
  <si>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(4.55&lt; 6.30). Perlu diberikan tugas tambahan</t>
    </r>
  </si>
  <si>
    <t>CPL Mata Kuliah sudah tercapai, persentase ketercapaian sebesar 71.65,  lebih besar dari bobot minimal yang ditetapkan (70).</t>
  </si>
  <si>
    <t>ILHAM AFRIZAL SETIAWAN (053121027)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</si>
  <si>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(2.98&lt;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</si>
  <si>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(2.98 &lt; 5.25).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</si>
  <si>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(8.04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</si>
  <si>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(8.75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</si>
  <si>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(8.75 &lt; 10.85). Perlu diberikan tugas tambahan</t>
    </r>
  </si>
  <si>
    <t>C+</t>
  </si>
  <si>
    <t>BAYU SAIIN BASTIAN (053121028)</t>
  </si>
  <si>
    <t>Sub-CPMK 3 tercapai, persentase ketercapaian Sub-CPMK 3 lebih besar dari bobot minimal (11.70 &gt; 10.15)</t>
  </si>
  <si>
    <t>CPL Mata Kuliah sudah tercapai, persentase ketercapaian sebesar 74.65,  lebih besar dari bobot minimal yang ditetapkan (70).</t>
  </si>
  <si>
    <t>ARIZ AZHAR AHNAF PURNAMA (053121029)</t>
  </si>
  <si>
    <t>C-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</si>
  <si>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(2.98 &lt; 5.25).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</si>
  <si>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(7.68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</si>
  <si>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(8.33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</si>
  <si>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(8.33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</si>
  <si>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(3.80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</si>
  <si>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(4.60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</si>
  <si>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(4.60 &lt; 7)).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</si>
  <si>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48.25  lebih kecil dari bobot minimal yang ditetapkan (70).</t>
    </r>
  </si>
  <si>
    <t>SYAWALUDIN NUGROHO (053121033)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</si>
  <si>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(7.38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</si>
  <si>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(7.98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</si>
  <si>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(7.98 &lt; 10.85).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</si>
  <si>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50.25  lebih kecil dari bobot minimal yang ditetapkan (70).</t>
    </r>
  </si>
  <si>
    <t>MUHAMMAD DARIS FIKRI (053121034)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</si>
  <si>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(2.38 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</si>
  <si>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(2.38 &lt; 5.25).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</si>
  <si>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(7.08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</si>
  <si>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(7.73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</si>
  <si>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(7.73 &lt; 10.85).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</si>
  <si>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46.75 lebih kecil dari bobot minimal yang ditetapkan (70).</t>
    </r>
  </si>
  <si>
    <t>MUHAMAD PANJI AKBAR (053121035)</t>
  </si>
  <si>
    <t>E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</si>
  <si>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(2.68 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</si>
  <si>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(2.68 &lt; 5.25).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</si>
  <si>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(6.48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</si>
  <si>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(6.98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</si>
  <si>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(6.98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</si>
  <si>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(1.93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</si>
  <si>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(2.73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</si>
  <si>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(2.73 &lt; 7)).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</si>
  <si>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(3.10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</si>
  <si>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36.25 lebih kecil dari bobot minimal yang ditetapkan (70).</t>
    </r>
  </si>
  <si>
    <t>TASSYA NURHALIZA (053121037)</t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</si>
  <si>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(4.98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</si>
  <si>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50.75  lebih kecil dari bobot minimal yang ditetapkan (70).</t>
    </r>
  </si>
  <si>
    <t>WIANDA MENTARI (053121039)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</si>
  <si>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(7.98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</si>
  <si>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(8.58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</si>
  <si>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(8.58 &lt; 10.85).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</si>
  <si>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(5.35 &lt; 7).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</si>
  <si>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53.25  lebih kecil dari bobot minimal yang ditetapkan (70).</t>
    </r>
  </si>
  <si>
    <t>REZA NATALIA (053121040)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</si>
  <si>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(8.88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</si>
  <si>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(9.68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</si>
  <si>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(9.68 &lt; 10.85).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</si>
  <si>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(4.98 &lt; 7). Perlu diberikan tugas tambahan</t>
    </r>
  </si>
  <si>
    <t>SUFERI SYA'BANI CADLI (053121041)</t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</si>
  <si>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 (5.58 &lt; 10.15).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</si>
  <si>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(5.58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</si>
  <si>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(5.58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</si>
  <si>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(1.18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</si>
  <si>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(1.98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</si>
  <si>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(1.98 &lt; 7).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</si>
  <si>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(2.35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</si>
  <si>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33.75  lebih kecil dari bobot minimal yang ditetapkan (70).</t>
    </r>
  </si>
  <si>
    <t>DUTO PRIHATONO (053123701)</t>
  </si>
  <si>
    <t>D</t>
  </si>
  <si>
    <r>
      <t xml:space="preserve">Sub-CPMK 1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 (5.68 &lt; 5.25). Perlu diberikan tugas tambahan</t>
    </r>
  </si>
  <si>
    <r>
      <t xml:space="preserve">Sub-CPMK 2 </t>
    </r>
    <r>
      <rPr>
        <b/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(5.68 &lt; 5.25). Perlu diberikan tugas tambahan</t>
    </r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</si>
  <si>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(6.48 &lt; 10.85). Perlu diberikan tugas tambahan</t>
    </r>
  </si>
  <si>
    <r>
      <t xml:space="preserve">Sub-CPMK 6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6 lebih kecil dari bobot minimal (6.48 &lt; 10.85). Perlu diberikan tugas tambahan</t>
    </r>
  </si>
  <si>
    <r>
      <t xml:space="preserve">Sub-CPMK 7 </t>
    </r>
    <r>
      <rPr>
        <sz val="11"/>
        <color rgb="FFFF0000"/>
        <rFont val="Calibri"/>
        <family val="2"/>
        <scheme val="minor"/>
      </rPr>
      <t>belum tercapa</t>
    </r>
    <r>
      <rPr>
        <sz val="11"/>
        <color theme="1"/>
        <rFont val="Calibri"/>
        <family val="2"/>
        <scheme val="minor"/>
      </rPr>
      <t>i, persentase ketercapaian Sub-CPMK 7 lebih kecil dari bobot minimal (2.68 &lt; 6.30). Perlu diberikan tugas tambahan</t>
    </r>
  </si>
  <si>
    <r>
      <t>Sub-CPMK 5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5 lebih kecil dari bobot minimal (3.48 &lt; 7). Perlu diberikan tugas tambahan</t>
    </r>
  </si>
  <si>
    <r>
      <t xml:space="preserve">Sub-CPMK 8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8 lebih kecil dari bobot minimal (3.48 &lt; 7). Perlu diberikan tugas tambahan</t>
    </r>
  </si>
  <si>
    <r>
      <t xml:space="preserve">Sub-CPMK 9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9 lebih kecil dari bobot minimal (3.85 &lt; 7.35).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</si>
  <si>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44.25  lebih kecil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</si>
</sst>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Bookman Old Style"/>
      <family val="1"/>
    </font>
    <font>
      <b/>
      <sz val="7"/>
      <name val="Bookman Old Style"/>
      <family val="1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8" applyNumberFormat="0" applyAlignment="0" applyProtection="0"/>
    <xf numFmtId="0" fontId="16" fillId="8" borderId="9" applyNumberFormat="0" applyAlignment="0" applyProtection="0"/>
    <xf numFmtId="0" fontId="17" fillId="8" borderId="8" applyNumberFormat="0" applyAlignment="0" applyProtection="0"/>
    <xf numFmtId="0" fontId="18" fillId="0" borderId="10" applyNumberFormat="0" applyFill="0" applyAlignment="0" applyProtection="0"/>
    <xf numFmtId="0" fontId="19" fillId="9" borderId="11" applyNumberFormat="0" applyAlignment="0" applyProtection="0"/>
    <xf numFmtId="0" fontId="3" fillId="0" borderId="0" applyNumberFormat="0" applyFill="0" applyBorder="0" applyAlignment="0" applyProtection="0"/>
    <xf numFmtId="0" fontId="7" fillId="10" borderId="12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2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1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1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1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3" fillId="35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23" fillId="35" borderId="1" xfId="0" applyFont="1" applyFill="1" applyBorder="1"/>
    <xf numFmtId="43" fontId="22" fillId="0" borderId="1" xfId="1" applyFont="1" applyBorder="1" applyAlignment="1">
      <alignment horizontal="center" vertical="center" wrapText="1"/>
    </xf>
    <xf numFmtId="43" fontId="22" fillId="0" borderId="1" xfId="1" quotePrefix="1" applyFont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3" fillId="35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kapitulasi%20Nil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s"/>
      <sheetName val="Keaktifan"/>
      <sheetName val="Sikap"/>
      <sheetName val="UTS"/>
      <sheetName val="UAS"/>
      <sheetName val="Rekap"/>
    </sheetNames>
    <sheetDataSet>
      <sheetData sheetId="0"/>
      <sheetData sheetId="1"/>
      <sheetData sheetId="2"/>
      <sheetData sheetId="3"/>
      <sheetData sheetId="4"/>
      <sheetData sheetId="5">
        <row r="7">
          <cell r="J7" t="str">
            <v>C+</v>
          </cell>
        </row>
        <row r="9">
          <cell r="J9" t="str">
            <v>C+</v>
          </cell>
        </row>
        <row r="10">
          <cell r="J10" t="str">
            <v>C</v>
          </cell>
        </row>
        <row r="11">
          <cell r="J11" t="str">
            <v>B+</v>
          </cell>
        </row>
        <row r="12">
          <cell r="J12" t="str">
            <v>B</v>
          </cell>
        </row>
        <row r="13">
          <cell r="J13" t="str">
            <v>B+</v>
          </cell>
        </row>
        <row r="14">
          <cell r="J14" t="str">
            <v>B</v>
          </cell>
        </row>
        <row r="15">
          <cell r="J15" t="str">
            <v>A</v>
          </cell>
        </row>
        <row r="16">
          <cell r="J16" t="str">
            <v>A-</v>
          </cell>
        </row>
        <row r="17">
          <cell r="J17" t="str">
            <v>A-</v>
          </cell>
        </row>
        <row r="18">
          <cell r="J18" t="str">
            <v>B+</v>
          </cell>
        </row>
        <row r="19">
          <cell r="J19" t="str">
            <v>C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55"/>
  <sheetViews>
    <sheetView tabSelected="1" zoomScaleNormal="100" workbookViewId="0">
      <selection activeCell="K12" sqref="K12:K14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327.5</v>
      </c>
      <c r="L9" s="29">
        <f>K9/100</f>
        <v>3.2749999999999999</v>
      </c>
      <c r="M9" s="25" t="s">
        <v>78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2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35</v>
      </c>
      <c r="K11" s="23"/>
      <c r="L11" s="29"/>
      <c r="M11" s="2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327.5</v>
      </c>
      <c r="L12" s="29">
        <f>K12/100</f>
        <v>3.2749999999999999</v>
      </c>
      <c r="M12" s="25" t="s">
        <v>79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74.5</v>
      </c>
      <c r="K15" s="23">
        <f>(G15*J15)+(G16*J16)+(G17*J17)+(G18*J18)</f>
        <v>854.5</v>
      </c>
      <c r="L15" s="24">
        <f>K15/100</f>
        <v>8.5449999999999999</v>
      </c>
      <c r="M15" s="25" t="s">
        <v>80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74.5</v>
      </c>
      <c r="K19" s="28">
        <f>(G19*J19)+(G20*J20)+(G21*J21)+(G22*J22)</f>
        <v>929</v>
      </c>
      <c r="L19" s="29">
        <f>K19/100</f>
        <v>9.2899999999999991</v>
      </c>
      <c r="M19" s="25" t="s">
        <v>81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74.5</v>
      </c>
      <c r="K23" s="28">
        <f>(J23*G23)+(J24*G24)+(J25*G25)+(J26*G26)</f>
        <v>929</v>
      </c>
      <c r="L23" s="29">
        <f>K23/100</f>
        <v>9.2899999999999991</v>
      </c>
      <c r="M23" s="25" t="s">
        <v>82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530</v>
      </c>
      <c r="L28" s="29">
        <f>K28/100</f>
        <v>5.3</v>
      </c>
      <c r="M28" s="25" t="s">
        <v>83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55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610</v>
      </c>
      <c r="L31" s="29">
        <f>K31/100</f>
        <v>6.1</v>
      </c>
      <c r="M31" s="25" t="s">
        <v>84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55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610</v>
      </c>
      <c r="L34" s="29">
        <f>K34/100</f>
        <v>6.1</v>
      </c>
      <c r="M34" s="25" t="s">
        <v>85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55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647.5</v>
      </c>
      <c r="L37" s="29">
        <f>K37/100</f>
        <v>6.4749999999999996</v>
      </c>
      <c r="M37" s="25" t="s">
        <v>86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55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2013.5</v>
      </c>
      <c r="K41" s="13">
        <f>SUM(K9:K39)</f>
        <v>5765</v>
      </c>
      <c r="L41" s="14">
        <f>SUM(L9:L39)</f>
        <v>57.65</v>
      </c>
      <c r="M41" s="22" t="s">
        <v>87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[1]Rekap!$J$7</f>
        <v>C+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45:J45"/>
    <mergeCell ref="I50:J50"/>
    <mergeCell ref="I49:J49"/>
    <mergeCell ref="I48:J48"/>
    <mergeCell ref="I47:J47"/>
    <mergeCell ref="I46:J46"/>
    <mergeCell ref="I55:J55"/>
    <mergeCell ref="I54:J54"/>
    <mergeCell ref="I53:J53"/>
    <mergeCell ref="I52:J52"/>
    <mergeCell ref="I51:J51"/>
    <mergeCell ref="C28:C30"/>
    <mergeCell ref="D28:D30"/>
    <mergeCell ref="E28:E30"/>
    <mergeCell ref="H28:H30"/>
    <mergeCell ref="I28:I30"/>
    <mergeCell ref="K28:K30"/>
    <mergeCell ref="A9:A11"/>
    <mergeCell ref="B9:B11"/>
    <mergeCell ref="C9:C11"/>
    <mergeCell ref="D9:D11"/>
    <mergeCell ref="E9:E11"/>
    <mergeCell ref="A19:A22"/>
    <mergeCell ref="B19:B22"/>
    <mergeCell ref="C19:C22"/>
    <mergeCell ref="D19:D22"/>
    <mergeCell ref="E19:E22"/>
    <mergeCell ref="A12:A14"/>
    <mergeCell ref="B15:B18"/>
    <mergeCell ref="A15:A18"/>
    <mergeCell ref="A41:G41"/>
    <mergeCell ref="A42:K42"/>
    <mergeCell ref="H37:H39"/>
    <mergeCell ref="I37:I39"/>
    <mergeCell ref="K37:K39"/>
    <mergeCell ref="L37:L39"/>
    <mergeCell ref="M37:M39"/>
    <mergeCell ref="A37:A39"/>
    <mergeCell ref="B37:B39"/>
    <mergeCell ref="C37:C39"/>
    <mergeCell ref="D37:D39"/>
    <mergeCell ref="E37:E39"/>
    <mergeCell ref="B40:M40"/>
    <mergeCell ref="L28:L30"/>
    <mergeCell ref="M28:M30"/>
    <mergeCell ref="A31:A33"/>
    <mergeCell ref="B31:B33"/>
    <mergeCell ref="C31:C33"/>
    <mergeCell ref="D31:D33"/>
    <mergeCell ref="E31:E33"/>
    <mergeCell ref="H34:H36"/>
    <mergeCell ref="I34:I36"/>
    <mergeCell ref="K34:K36"/>
    <mergeCell ref="L34:L36"/>
    <mergeCell ref="M34:M36"/>
    <mergeCell ref="A34:A36"/>
    <mergeCell ref="B34:B36"/>
    <mergeCell ref="C34:C36"/>
    <mergeCell ref="D34:D36"/>
    <mergeCell ref="E34:E36"/>
    <mergeCell ref="H31:H33"/>
    <mergeCell ref="I31:I33"/>
    <mergeCell ref="K31:K33"/>
    <mergeCell ref="L31:L33"/>
    <mergeCell ref="M31:M33"/>
    <mergeCell ref="A28:A30"/>
    <mergeCell ref="B28:B30"/>
    <mergeCell ref="B27:M27"/>
    <mergeCell ref="I6:I7"/>
    <mergeCell ref="I9:I11"/>
    <mergeCell ref="H12:H14"/>
    <mergeCell ref="I12:I14"/>
    <mergeCell ref="K12:K14"/>
    <mergeCell ref="H9:H11"/>
    <mergeCell ref="K9:K11"/>
    <mergeCell ref="L9:L11"/>
    <mergeCell ref="M9:M11"/>
    <mergeCell ref="L12:L14"/>
    <mergeCell ref="E12:E14"/>
    <mergeCell ref="M12:M14"/>
    <mergeCell ref="F6:G6"/>
    <mergeCell ref="M19:M22"/>
    <mergeCell ref="B6:B7"/>
    <mergeCell ref="C6:C7"/>
    <mergeCell ref="D6:D7"/>
    <mergeCell ref="E6:E7"/>
    <mergeCell ref="I15:I18"/>
    <mergeCell ref="B12:B14"/>
    <mergeCell ref="C12:C14"/>
    <mergeCell ref="D12:D14"/>
    <mergeCell ref="C15:C18"/>
    <mergeCell ref="A1:M1"/>
    <mergeCell ref="A2:M2"/>
    <mergeCell ref="A3:M3"/>
    <mergeCell ref="A4:M4"/>
    <mergeCell ref="H6:H7"/>
    <mergeCell ref="J6:J7"/>
    <mergeCell ref="K6:K7"/>
    <mergeCell ref="L6:L7"/>
    <mergeCell ref="M6:M7"/>
    <mergeCell ref="K15:K18"/>
    <mergeCell ref="L15:L18"/>
    <mergeCell ref="M15:M18"/>
    <mergeCell ref="H15:H18"/>
    <mergeCell ref="E15:E18"/>
    <mergeCell ref="D15:D18"/>
    <mergeCell ref="A6:A7"/>
    <mergeCell ref="A23:A26"/>
    <mergeCell ref="B23:B26"/>
    <mergeCell ref="C23:C26"/>
    <mergeCell ref="D23:D26"/>
    <mergeCell ref="E23:E26"/>
    <mergeCell ref="H23:H26"/>
    <mergeCell ref="K23:K26"/>
    <mergeCell ref="L23:L26"/>
    <mergeCell ref="M23:M26"/>
    <mergeCell ref="I23:I26"/>
    <mergeCell ref="H19:H22"/>
    <mergeCell ref="I19:I22"/>
    <mergeCell ref="K19:K22"/>
    <mergeCell ref="L19:L22"/>
  </mergeCells>
  <phoneticPr fontId="4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F367-C882-4A71-925D-0F6AF639710F}">
  <dimension ref="A1:O55"/>
  <sheetViews>
    <sheetView workbookViewId="0">
      <selection activeCell="H41" sqref="H41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88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627.5</v>
      </c>
      <c r="L9" s="29">
        <f>K9/100</f>
        <v>6.2750000000000004</v>
      </c>
      <c r="M9" s="45" t="s">
        <v>100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85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627.5</v>
      </c>
      <c r="L12" s="29">
        <f>K12/100</f>
        <v>6.2750000000000004</v>
      </c>
      <c r="M12" s="45" t="s">
        <v>90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85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77</v>
      </c>
      <c r="K15" s="23">
        <f>(G15*J15)+(G16*J16)+(G17*J17)+(G18*J18)</f>
        <v>1169.5</v>
      </c>
      <c r="L15" s="24">
        <f>K15/100</f>
        <v>11.695</v>
      </c>
      <c r="M15" s="44" t="s">
        <v>91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85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77</v>
      </c>
      <c r="K19" s="28">
        <f>(G19*J19)+(G20*J20)+(G21*J21)+(G22*J22)</f>
        <v>1246.5</v>
      </c>
      <c r="L19" s="29">
        <f>K19/100</f>
        <v>12.465</v>
      </c>
      <c r="M19" s="44" t="s">
        <v>92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85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77</v>
      </c>
      <c r="K23" s="28">
        <f>(J23*G23)+(J24*G24)+(J25*G25)+(J26*G26)</f>
        <v>1246.5</v>
      </c>
      <c r="L23" s="29">
        <f>K23/100</f>
        <v>12.465</v>
      </c>
      <c r="M23" s="44" t="s">
        <v>93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85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605</v>
      </c>
      <c r="L28" s="29">
        <f>K28/100</f>
        <v>6.05</v>
      </c>
      <c r="M28" s="25" t="s">
        <v>94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685</v>
      </c>
      <c r="L31" s="29">
        <f>K31/100</f>
        <v>6.85</v>
      </c>
      <c r="M31" s="25" t="s">
        <v>95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685</v>
      </c>
      <c r="L34" s="29">
        <f>K34/100</f>
        <v>6.85</v>
      </c>
      <c r="M34" s="25" t="s">
        <v>96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722.5</v>
      </c>
      <c r="L37" s="29">
        <f>K37/100</f>
        <v>7.2249999999999996</v>
      </c>
      <c r="M37" s="25" t="s">
        <v>97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2311</v>
      </c>
      <c r="K41" s="13">
        <f>SUM(K9:K39)</f>
        <v>7615</v>
      </c>
      <c r="L41" s="14">
        <f>SUM(L9:L39)</f>
        <v>76.149999999999991</v>
      </c>
      <c r="M41" s="6" t="s">
        <v>98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89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9400-C84F-4F5D-9DDD-C53019A2A4BB}">
  <dimension ref="A1:O55"/>
  <sheetViews>
    <sheetView topLeftCell="A7" workbookViewId="0">
      <selection activeCell="M9" sqref="M9:M14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99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357.5</v>
      </c>
      <c r="L9" s="29">
        <f>K9/100</f>
        <v>3.5750000000000002</v>
      </c>
      <c r="M9" s="46" t="s">
        <v>101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40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357.5</v>
      </c>
      <c r="L12" s="29">
        <f>K12/100</f>
        <v>3.5750000000000002</v>
      </c>
      <c r="M12" s="25" t="s">
        <v>102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40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74</v>
      </c>
      <c r="K15" s="23">
        <f>(G15*J15)+(G16*J16)+(G17*J17)+(G18*J18)</f>
        <v>881.5</v>
      </c>
      <c r="L15" s="24">
        <f>K15/100</f>
        <v>8.8149999999999995</v>
      </c>
      <c r="M15" s="25" t="s">
        <v>105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40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74</v>
      </c>
      <c r="K19" s="28">
        <f>(G19*J19)+(G20*J20)+(G21*J21)+(G22*J22)</f>
        <v>955.5</v>
      </c>
      <c r="L19" s="29">
        <f>K19/100</f>
        <v>9.5549999999999997</v>
      </c>
      <c r="M19" s="25" t="s">
        <v>103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40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74</v>
      </c>
      <c r="K23" s="28">
        <f>(J23*G23)+(J24*G24)+(J25*G25)+(J26*G26)</f>
        <v>955.5</v>
      </c>
      <c r="L23" s="29">
        <f>K23/100</f>
        <v>9.5549999999999997</v>
      </c>
      <c r="M23" s="25" t="s">
        <v>104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40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492.5</v>
      </c>
      <c r="L28" s="29">
        <f>K28/100</f>
        <v>4.9249999999999998</v>
      </c>
      <c r="M28" s="25" t="s">
        <v>107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50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572.5</v>
      </c>
      <c r="L31" s="29">
        <f>K31/100</f>
        <v>5.7249999999999996</v>
      </c>
      <c r="M31" s="25" t="s">
        <v>108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50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572.5</v>
      </c>
      <c r="L34" s="29">
        <f>K34/100</f>
        <v>5.7249999999999996</v>
      </c>
      <c r="M34" s="25" t="s">
        <v>109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50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610</v>
      </c>
      <c r="L37" s="29">
        <f>K37/100</f>
        <v>6.1</v>
      </c>
      <c r="M37" s="25" t="s">
        <v>110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50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2017</v>
      </c>
      <c r="K41" s="13">
        <f>SUM(K9:K39)</f>
        <v>5755</v>
      </c>
      <c r="L41" s="14">
        <f>SUM(L9:L39)</f>
        <v>57.550000000000004</v>
      </c>
      <c r="M41" s="22" t="s">
        <v>106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[1]Rekap!$J$9</f>
        <v>C+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4F9C-5C7C-494B-8090-F79812615DAC}">
  <dimension ref="A1:O55"/>
  <sheetViews>
    <sheetView topLeftCell="A13" workbookViewId="0">
      <selection activeCell="M23" sqref="M23:M2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327.5</v>
      </c>
      <c r="L9" s="29">
        <f>K9/100</f>
        <v>3.2749999999999999</v>
      </c>
      <c r="M9" s="46" t="s">
        <v>78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35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327.5</v>
      </c>
      <c r="L12" s="29">
        <f>K12/100</f>
        <v>3.2749999999999999</v>
      </c>
      <c r="M12" s="25" t="s">
        <v>79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61.5</v>
      </c>
      <c r="K15" s="23">
        <f>(G15*J15)+(G16*J16)+(G17*J17)+(G18*J18)</f>
        <v>776.5</v>
      </c>
      <c r="L15" s="24">
        <f>K15/100</f>
        <v>7.7649999999999997</v>
      </c>
      <c r="M15" s="25" t="s">
        <v>112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61.5</v>
      </c>
      <c r="K19" s="28">
        <f>(G19*J19)+(G20*J20)+(G21*J21)+(G22*J22)</f>
        <v>838</v>
      </c>
      <c r="L19" s="29">
        <f>K19/100</f>
        <v>8.3800000000000008</v>
      </c>
      <c r="M19" s="25" t="s">
        <v>113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61.5</v>
      </c>
      <c r="K23" s="28">
        <f>(J23*G23)+(J24*G24)+(J25*G25)+(J26*G26)</f>
        <v>838</v>
      </c>
      <c r="L23" s="29">
        <f>K23/100</f>
        <v>8.3800000000000008</v>
      </c>
      <c r="M23" s="25" t="s">
        <v>114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417.5</v>
      </c>
      <c r="L28" s="29">
        <f>K28/100</f>
        <v>4.1749999999999998</v>
      </c>
      <c r="M28" s="25" t="s">
        <v>115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40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497.5</v>
      </c>
      <c r="L31" s="29">
        <f>K31/100</f>
        <v>4.9749999999999996</v>
      </c>
      <c r="M31" s="25" t="s">
        <v>116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40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497.5</v>
      </c>
      <c r="L34" s="29">
        <f>K34/100</f>
        <v>4.9749999999999996</v>
      </c>
      <c r="M34" s="25" t="s">
        <v>117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40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535</v>
      </c>
      <c r="L37" s="29">
        <f>K37/100</f>
        <v>5.35</v>
      </c>
      <c r="M37" s="25" t="s">
        <v>118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40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1914.5</v>
      </c>
      <c r="K41" s="13">
        <f>SUM(K9:K39)</f>
        <v>5055</v>
      </c>
      <c r="L41" s="14">
        <f>SUM(L9:L39)</f>
        <v>50.550000000000004</v>
      </c>
      <c r="M41" s="22" t="s">
        <v>119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[1]Rekap!$J$10</f>
        <v>C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930E-57AF-4B44-A1DA-4C739C51A62E}">
  <dimension ref="A1:O55"/>
  <sheetViews>
    <sheetView topLeftCell="A28" workbookViewId="0">
      <selection activeCell="M9" sqref="M9:M2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537.5</v>
      </c>
      <c r="L9" s="29">
        <f>K9/100</f>
        <v>5.375</v>
      </c>
      <c r="M9" s="45" t="s">
        <v>121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70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537.5</v>
      </c>
      <c r="L12" s="29">
        <f>K12/100</f>
        <v>5.375</v>
      </c>
      <c r="M12" s="45" t="s">
        <v>122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70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74</v>
      </c>
      <c r="K15" s="23">
        <f>(G15*J15)+(G16*J16)+(G17*J17)+(G18*J18)</f>
        <v>1061.5</v>
      </c>
      <c r="L15" s="24">
        <f>K15/100</f>
        <v>10.615</v>
      </c>
      <c r="M15" s="44" t="s">
        <v>123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70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74</v>
      </c>
      <c r="K19" s="28">
        <f>(G19*J19)+(G20*J20)+(G21*J21)+(G22*J22)</f>
        <v>1135.5</v>
      </c>
      <c r="L19" s="29">
        <f>K19/100</f>
        <v>11.355</v>
      </c>
      <c r="M19" s="44" t="s">
        <v>124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70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74</v>
      </c>
      <c r="K23" s="28">
        <f>(J23*G23)+(J24*G24)+(J25*G25)+(J26*G26)</f>
        <v>1135.5</v>
      </c>
      <c r="L23" s="29">
        <f>K23/100</f>
        <v>11.355</v>
      </c>
      <c r="M23" s="44" t="s">
        <v>125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70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567.5</v>
      </c>
      <c r="L28" s="29">
        <f>K28/100</f>
        <v>5.6749999999999998</v>
      </c>
      <c r="M28" s="25" t="s">
        <v>126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647.5</v>
      </c>
      <c r="L31" s="29">
        <f>K31/100</f>
        <v>6.4749999999999996</v>
      </c>
      <c r="M31" s="25" t="s">
        <v>127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647.5</v>
      </c>
      <c r="L34" s="29">
        <f>K34/100</f>
        <v>6.4749999999999996</v>
      </c>
      <c r="M34" s="25" t="s">
        <v>128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685</v>
      </c>
      <c r="L37" s="29">
        <f>K37/100</f>
        <v>6.85</v>
      </c>
      <c r="M37" s="25" t="s">
        <v>129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2207</v>
      </c>
      <c r="K41" s="13">
        <f>SUM(K9:K39)</f>
        <v>6955</v>
      </c>
      <c r="L41" s="14">
        <f>SUM(L9:L39)</f>
        <v>69.55</v>
      </c>
      <c r="M41" s="22" t="s">
        <v>130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[1]Rekap!$J$11</f>
        <v>B+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09A8-8799-4735-84AB-7DEB2D925F44}">
  <dimension ref="A1:O55"/>
  <sheetViews>
    <sheetView topLeftCell="A7" workbookViewId="0">
      <selection activeCell="M23" sqref="M23:M2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417.5</v>
      </c>
      <c r="L9" s="29">
        <f>K9/100</f>
        <v>4.1749999999999998</v>
      </c>
      <c r="M9" s="46" t="s">
        <v>135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50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417.5</v>
      </c>
      <c r="L12" s="29">
        <f>K12/100</f>
        <v>4.1749999999999998</v>
      </c>
      <c r="M12" s="25" t="s">
        <v>136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50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76.5</v>
      </c>
      <c r="K15" s="23">
        <f>(G15*J15)+(G16*J16)+(G17*J17)+(G18*J18)</f>
        <v>956.5</v>
      </c>
      <c r="L15" s="24">
        <f>K15/100</f>
        <v>9.5649999999999995</v>
      </c>
      <c r="M15" s="25" t="s">
        <v>134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50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76.5</v>
      </c>
      <c r="K19" s="28">
        <f>(G19*J19)+(G20*J20)+(G21*J21)+(G22*J22)</f>
        <v>1033</v>
      </c>
      <c r="L19" s="29">
        <f>K19/100</f>
        <v>10.33</v>
      </c>
      <c r="M19" s="25" t="s">
        <v>133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50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76.5</v>
      </c>
      <c r="K23" s="28">
        <f>(J23*G23)+(J24*G24)+(J25*G25)+(J26*G26)</f>
        <v>1033</v>
      </c>
      <c r="L23" s="29">
        <f>K23/100</f>
        <v>10.33</v>
      </c>
      <c r="M23" s="25" t="s">
        <v>132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50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605</v>
      </c>
      <c r="L28" s="29">
        <f>K28/100</f>
        <v>6.05</v>
      </c>
      <c r="M28" s="25" t="s">
        <v>94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685</v>
      </c>
      <c r="L31" s="29">
        <f>K31/100</f>
        <v>6.85</v>
      </c>
      <c r="M31" s="25" t="s">
        <v>95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685</v>
      </c>
      <c r="L34" s="29">
        <f>K34/100</f>
        <v>6.85</v>
      </c>
      <c r="M34" s="25" t="s">
        <v>96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722.5</v>
      </c>
      <c r="L37" s="29">
        <f>K37/100</f>
        <v>7.2249999999999996</v>
      </c>
      <c r="M37" s="25" t="s">
        <v>97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2134.5</v>
      </c>
      <c r="K41" s="13">
        <f>SUM(K9:K39)</f>
        <v>6555</v>
      </c>
      <c r="L41" s="14">
        <f>SUM(L9:L39)</f>
        <v>65.55</v>
      </c>
      <c r="M41" s="22" t="s">
        <v>130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[1]Rekap!$J$12</f>
        <v>B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58A74-994F-4959-AEA7-3C97128C1BDD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477.5</v>
      </c>
      <c r="L9" s="29">
        <f>K9/100</f>
        <v>4.7750000000000004</v>
      </c>
      <c r="M9" s="46" t="s">
        <v>138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60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477.5</v>
      </c>
      <c r="L12" s="29">
        <f>K12/100</f>
        <v>4.7750000000000004</v>
      </c>
      <c r="M12" s="25" t="s">
        <v>139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60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76.5</v>
      </c>
      <c r="K15" s="23">
        <f>(G15*J15)+(G16*J16)+(G17*J17)+(G18*J18)</f>
        <v>1016.5</v>
      </c>
      <c r="L15" s="24">
        <f>K15/100</f>
        <v>10.164999999999999</v>
      </c>
      <c r="M15" s="44" t="s">
        <v>140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60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76.5</v>
      </c>
      <c r="K19" s="28">
        <f>(G19*J19)+(G20*J20)+(G21*J21)+(G22*J22)</f>
        <v>1093</v>
      </c>
      <c r="L19" s="29">
        <f>K19/100</f>
        <v>10.93</v>
      </c>
      <c r="M19" s="44" t="s">
        <v>141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60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76.5</v>
      </c>
      <c r="K23" s="28">
        <f>(J23*G23)+(J24*G24)+(J25*G25)+(J26*G26)</f>
        <v>1093</v>
      </c>
      <c r="L23" s="29">
        <f>K23/100</f>
        <v>10.93</v>
      </c>
      <c r="M23" s="44" t="s">
        <v>142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60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605</v>
      </c>
      <c r="L28" s="29">
        <f>K28/100</f>
        <v>6.05</v>
      </c>
      <c r="M28" s="25" t="s">
        <v>94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685</v>
      </c>
      <c r="L31" s="29">
        <f>K31/100</f>
        <v>6.85</v>
      </c>
      <c r="M31" s="25" t="s">
        <v>95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685</v>
      </c>
      <c r="L34" s="29">
        <f>K34/100</f>
        <v>6.85</v>
      </c>
      <c r="M34" s="25" t="s">
        <v>96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722.5</v>
      </c>
      <c r="L37" s="29">
        <f>K37/100</f>
        <v>7.2249999999999996</v>
      </c>
      <c r="M37" s="25" t="s">
        <v>97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2184.5</v>
      </c>
      <c r="K41" s="13">
        <f>SUM(K9:K39)</f>
        <v>6855</v>
      </c>
      <c r="L41" s="14">
        <f>SUM(L9:L39)</f>
        <v>68.55</v>
      </c>
      <c r="M41" s="22" t="s">
        <v>143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[1]Rekap!$J$13</f>
        <v>B+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86DB-7590-4740-B425-D562661E9EB7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417.5</v>
      </c>
      <c r="L9" s="29">
        <f>K9/100</f>
        <v>4.1749999999999998</v>
      </c>
      <c r="M9" s="46" t="s">
        <v>135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50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417.5</v>
      </c>
      <c r="L12" s="29">
        <f>K12/100</f>
        <v>4.1749999999999998</v>
      </c>
      <c r="M12" s="25" t="s">
        <v>136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50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77</v>
      </c>
      <c r="K15" s="23">
        <f>(G15*J15)+(G16*J16)+(G17*J17)+(G18*J18)</f>
        <v>959.5</v>
      </c>
      <c r="L15" s="24">
        <f>K15/100</f>
        <v>9.5950000000000006</v>
      </c>
      <c r="M15" s="25" t="s">
        <v>145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50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77</v>
      </c>
      <c r="K19" s="28">
        <f>(G19*J19)+(G20*J20)+(G21*J21)+(G22*J22)</f>
        <v>1036.5</v>
      </c>
      <c r="L19" s="29">
        <f>K19/100</f>
        <v>10.365</v>
      </c>
      <c r="M19" s="25" t="s">
        <v>146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50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77</v>
      </c>
      <c r="K23" s="28">
        <f>(J23*G23)+(J24*G24)+(J25*G25)+(J26*G26)</f>
        <v>1036.5</v>
      </c>
      <c r="L23" s="29">
        <f>K23/100</f>
        <v>10.365</v>
      </c>
      <c r="M23" s="25" t="s">
        <v>147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50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567.5</v>
      </c>
      <c r="L28" s="29">
        <f>K28/100</f>
        <v>5.6749999999999998</v>
      </c>
      <c r="M28" s="25" t="s">
        <v>126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647.5</v>
      </c>
      <c r="L31" s="29">
        <f>K31/100</f>
        <v>6.4749999999999996</v>
      </c>
      <c r="M31" s="25" t="s">
        <v>127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647.5</v>
      </c>
      <c r="L34" s="29">
        <f>K34/100</f>
        <v>6.4749999999999996</v>
      </c>
      <c r="M34" s="25" t="s">
        <v>128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685</v>
      </c>
      <c r="L37" s="29">
        <f>K37/100</f>
        <v>6.85</v>
      </c>
      <c r="M37" s="25" t="s">
        <v>129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2116</v>
      </c>
      <c r="K41" s="13">
        <f>SUM(K9:K39)</f>
        <v>6415</v>
      </c>
      <c r="L41" s="14">
        <f>SUM(L9:L39)</f>
        <v>64.150000000000006</v>
      </c>
      <c r="M41" s="22" t="s">
        <v>148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[1]Rekap!$J$14</f>
        <v>B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017CC-40C6-4038-AB57-5571BB6FEF50}">
  <dimension ref="A1:O55"/>
  <sheetViews>
    <sheetView topLeftCell="A28" workbookViewId="0">
      <selection activeCell="J17" sqref="J1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657.5</v>
      </c>
      <c r="L9" s="29">
        <f>K9/100</f>
        <v>6.5750000000000002</v>
      </c>
      <c r="M9" s="45" t="s">
        <v>150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90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657.5</v>
      </c>
      <c r="L12" s="29">
        <f>K12/100</f>
        <v>6.5750000000000002</v>
      </c>
      <c r="M12" s="45" t="s">
        <v>151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90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77</v>
      </c>
      <c r="K15" s="23">
        <f>(G15*J15)+(G16*J16)+(G17*J17)+(G18*J18)</f>
        <v>1199.5</v>
      </c>
      <c r="L15" s="24">
        <f>K15/100</f>
        <v>11.994999999999999</v>
      </c>
      <c r="M15" s="44" t="s">
        <v>152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90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77</v>
      </c>
      <c r="K19" s="28">
        <f>(G19*J19)+(G20*J20)+(G21*J21)+(G22*J22)</f>
        <v>1276.5</v>
      </c>
      <c r="L19" s="29">
        <f>K19/100</f>
        <v>12.765000000000001</v>
      </c>
      <c r="M19" s="44" t="s">
        <v>153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90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77</v>
      </c>
      <c r="K23" s="28">
        <f>(J23*G23)+(J24*G24)+(J25*G25)+(J26*G26)</f>
        <v>1276.5</v>
      </c>
      <c r="L23" s="29">
        <f>K23/100</f>
        <v>12.765000000000001</v>
      </c>
      <c r="M23" s="44" t="s">
        <v>154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90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567.5</v>
      </c>
      <c r="L28" s="29">
        <f>K28/100</f>
        <v>5.6749999999999998</v>
      </c>
      <c r="M28" s="25" t="s">
        <v>126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647.5</v>
      </c>
      <c r="L31" s="29">
        <f>K31/100</f>
        <v>6.4749999999999996</v>
      </c>
      <c r="M31" s="25" t="s">
        <v>127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647.5</v>
      </c>
      <c r="L34" s="29">
        <f>K34/100</f>
        <v>6.4749999999999996</v>
      </c>
      <c r="M34" s="25" t="s">
        <v>128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685</v>
      </c>
      <c r="L37" s="29">
        <f>K37/100</f>
        <v>6.85</v>
      </c>
      <c r="M37" s="25" t="s">
        <v>129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2316</v>
      </c>
      <c r="K41" s="13">
        <f>SUM(K9:K39)</f>
        <v>7615</v>
      </c>
      <c r="L41" s="14">
        <f>SUM(L9:L39)</f>
        <v>76.149999999999991</v>
      </c>
      <c r="M41" s="6" t="s">
        <v>98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[1]Rekap!$J$15</f>
        <v>A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BBCF-B019-4F18-A58A-DD95383CE015}">
  <dimension ref="A1:O55"/>
  <sheetViews>
    <sheetView topLeftCell="A25" workbookViewId="0">
      <selection activeCell="A23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597.5</v>
      </c>
      <c r="L9" s="29">
        <f>K9/100</f>
        <v>5.9749999999999996</v>
      </c>
      <c r="M9" s="45" t="s">
        <v>160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80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597.5</v>
      </c>
      <c r="L12" s="29">
        <f>K12/100</f>
        <v>5.9749999999999996</v>
      </c>
      <c r="M12" s="45" t="s">
        <v>156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80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74</v>
      </c>
      <c r="K15" s="23">
        <f>(G15*J15)+(G16*J16)+(G17*J17)+(G18*J18)</f>
        <v>1121.5</v>
      </c>
      <c r="L15" s="24">
        <f>K15/100</f>
        <v>11.215</v>
      </c>
      <c r="M15" s="44" t="s">
        <v>157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80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74</v>
      </c>
      <c r="K19" s="28">
        <f>(G19*J19)+(G20*J20)+(G21*J21)+(G22*J22)</f>
        <v>1195.5</v>
      </c>
      <c r="L19" s="29">
        <f>K19/100</f>
        <v>11.955</v>
      </c>
      <c r="M19" s="44" t="s">
        <v>158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80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74</v>
      </c>
      <c r="K23" s="28">
        <f>(J23*G23)+(J24*G24)+(J25*G25)+(J26*G26)</f>
        <v>1195.5</v>
      </c>
      <c r="L23" s="29">
        <f>K23/100</f>
        <v>11.955</v>
      </c>
      <c r="M23" s="44" t="s">
        <v>159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80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567.5</v>
      </c>
      <c r="L28" s="29">
        <f>K28/100</f>
        <v>5.6749999999999998</v>
      </c>
      <c r="M28" s="25" t="s">
        <v>126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647.5</v>
      </c>
      <c r="L31" s="29">
        <f>K31/100</f>
        <v>6.4749999999999996</v>
      </c>
      <c r="M31" s="25" t="s">
        <v>127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647.5</v>
      </c>
      <c r="L34" s="29">
        <f>K34/100</f>
        <v>6.4749999999999996</v>
      </c>
      <c r="M34" s="25" t="s">
        <v>128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685</v>
      </c>
      <c r="L37" s="29">
        <f>K37/100</f>
        <v>6.85</v>
      </c>
      <c r="M37" s="25" t="s">
        <v>129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2257</v>
      </c>
      <c r="K41" s="13">
        <f>SUM(K9:K39)</f>
        <v>7255</v>
      </c>
      <c r="L41" s="14">
        <f>SUM(L9:L39)</f>
        <v>72.549999999999983</v>
      </c>
      <c r="M41" s="6" t="s">
        <v>161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[1]Rekap!$J$16</f>
        <v>A-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C81A4-5872-4047-BAD8-71AF9AE97556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162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657.5</v>
      </c>
      <c r="L9" s="29">
        <f>K9/100</f>
        <v>6.5750000000000002</v>
      </c>
      <c r="M9" s="45" t="s">
        <v>150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90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657.5</v>
      </c>
      <c r="L12" s="29">
        <f>K12/100</f>
        <v>6.5750000000000002</v>
      </c>
      <c r="M12" s="45" t="s">
        <v>151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90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78</v>
      </c>
      <c r="K15" s="23">
        <f>(G15*J15)+(G16*J16)+(G17*J17)+(G18*J18)</f>
        <v>1205.5</v>
      </c>
      <c r="L15" s="24">
        <f>K15/100</f>
        <v>12.055</v>
      </c>
      <c r="M15" s="44" t="s">
        <v>163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90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78</v>
      </c>
      <c r="K19" s="28">
        <f>(G19*J19)+(G20*J20)+(G21*J21)+(G22*J22)</f>
        <v>1283.5</v>
      </c>
      <c r="L19" s="29">
        <f>K19/100</f>
        <v>12.835000000000001</v>
      </c>
      <c r="M19" s="44" t="s">
        <v>164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90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78</v>
      </c>
      <c r="K23" s="28">
        <f>(J23*G23)+(J24*G24)+(J25*G25)+(J26*G26)</f>
        <v>1283.5</v>
      </c>
      <c r="L23" s="29">
        <f>K23/100</f>
        <v>12.835000000000001</v>
      </c>
      <c r="M23" s="44" t="s">
        <v>165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90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492.5</v>
      </c>
      <c r="L28" s="29">
        <f>K28/100</f>
        <v>4.9249999999999998</v>
      </c>
      <c r="M28" s="25" t="s">
        <v>166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50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572.5</v>
      </c>
      <c r="L31" s="29">
        <f>K31/100</f>
        <v>5.7249999999999996</v>
      </c>
      <c r="M31" s="25" t="s">
        <v>108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50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572.5</v>
      </c>
      <c r="L34" s="29">
        <f>K34/100</f>
        <v>5.7249999999999996</v>
      </c>
      <c r="M34" s="25" t="s">
        <v>109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50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610</v>
      </c>
      <c r="L37" s="29">
        <f>K37/100</f>
        <v>6.1</v>
      </c>
      <c r="M37" s="25" t="s">
        <v>110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50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2279</v>
      </c>
      <c r="K41" s="13">
        <f>SUM(K9:K39)</f>
        <v>7335</v>
      </c>
      <c r="L41" s="14">
        <f>SUM(L9:L39)</f>
        <v>73.349999999999994</v>
      </c>
      <c r="M41" s="6" t="s">
        <v>167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[1]Rekap!$J$17</f>
        <v>A-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1480-4E79-428D-BC18-5E6A625518A5}">
  <dimension ref="A1:O55"/>
  <sheetViews>
    <sheetView topLeftCell="A28" workbookViewId="0">
      <selection activeCell="M44" sqref="M44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168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537.5</v>
      </c>
      <c r="L9" s="29">
        <f>K9/100</f>
        <v>5.375</v>
      </c>
      <c r="M9" s="45" t="s">
        <v>169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70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537.5</v>
      </c>
      <c r="L12" s="29">
        <f>K12/100</f>
        <v>5.375</v>
      </c>
      <c r="M12" s="45" t="s">
        <v>122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70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76.5</v>
      </c>
      <c r="K15" s="23">
        <f>(G15*J15)+(G16*J16)+(G17*J17)+(G18*J18)</f>
        <v>1076.5</v>
      </c>
      <c r="L15" s="24">
        <f>K15/100</f>
        <v>10.765000000000001</v>
      </c>
      <c r="M15" s="44" t="s">
        <v>170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70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76.5</v>
      </c>
      <c r="K19" s="28">
        <f>(G19*J19)+(G20*J20)+(G21*J21)+(G22*J22)</f>
        <v>1153</v>
      </c>
      <c r="L19" s="29">
        <f>K19/100</f>
        <v>11.53</v>
      </c>
      <c r="M19" s="44" t="s">
        <v>171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70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76.5</v>
      </c>
      <c r="K23" s="28">
        <f>(J23*G23)+(J24*G24)+(J25*G25)+(J26*G26)</f>
        <v>1153</v>
      </c>
      <c r="L23" s="29">
        <f>K23/100</f>
        <v>11.53</v>
      </c>
      <c r="M23" s="44" t="s">
        <v>172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70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492.5</v>
      </c>
      <c r="L28" s="29">
        <f>K28/100</f>
        <v>4.9249999999999998</v>
      </c>
      <c r="M28" s="25" t="s">
        <v>107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50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572.5</v>
      </c>
      <c r="L31" s="29">
        <f>K31/100</f>
        <v>5.7249999999999996</v>
      </c>
      <c r="M31" s="25" t="s">
        <v>108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50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572.5</v>
      </c>
      <c r="L34" s="29">
        <f>K34/100</f>
        <v>5.7249999999999996</v>
      </c>
      <c r="M34" s="25" t="s">
        <v>109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50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610</v>
      </c>
      <c r="L37" s="29">
        <f>K37/100</f>
        <v>6.1</v>
      </c>
      <c r="M37" s="25" t="s">
        <v>110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50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2174.5</v>
      </c>
      <c r="K41" s="13">
        <f>SUM(K9:K39)</f>
        <v>6705</v>
      </c>
      <c r="L41" s="14">
        <f>SUM(L9:L39)</f>
        <v>67.05</v>
      </c>
      <c r="M41" s="22" t="s">
        <v>173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[1]Rekap!$J$18</f>
        <v>B+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AEFB-4623-4D5C-B0CB-3A4A8CCAEDB2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174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327.5</v>
      </c>
      <c r="L9" s="29">
        <f>K9/100</f>
        <v>3.2749999999999999</v>
      </c>
      <c r="M9" s="46" t="s">
        <v>175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35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327.5</v>
      </c>
      <c r="L12" s="29">
        <f>K12/100</f>
        <v>3.2749999999999999</v>
      </c>
      <c r="M12" s="25" t="s">
        <v>79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70</v>
      </c>
      <c r="K15" s="23">
        <f>(G15*J15)+(G16*J16)+(G17*J17)+(G18*J18)</f>
        <v>827.5</v>
      </c>
      <c r="L15" s="24">
        <f>K15/100</f>
        <v>8.2750000000000004</v>
      </c>
      <c r="M15" s="25" t="s">
        <v>176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70</v>
      </c>
      <c r="K19" s="28">
        <f>(G19*J19)+(G20*J20)+(G21*J21)+(G22*J22)</f>
        <v>897.5</v>
      </c>
      <c r="L19" s="29">
        <f>K19/100</f>
        <v>8.9749999999999996</v>
      </c>
      <c r="M19" s="25" t="s">
        <v>177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70</v>
      </c>
      <c r="K23" s="28">
        <f>(J23*G23)+(J24*G24)+(J25*G25)+(J26*G26)</f>
        <v>897.5</v>
      </c>
      <c r="L23" s="29">
        <f>K23/100</f>
        <v>8.9749999999999996</v>
      </c>
      <c r="M23" s="25" t="s">
        <v>178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342.5</v>
      </c>
      <c r="L28" s="29">
        <f>K28/100</f>
        <v>3.4249999999999998</v>
      </c>
      <c r="M28" s="25" t="s">
        <v>179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30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422.5</v>
      </c>
      <c r="L31" s="29">
        <f>K31/100</f>
        <v>4.2249999999999996</v>
      </c>
      <c r="M31" s="25" t="s">
        <v>180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30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422.5</v>
      </c>
      <c r="L34" s="29">
        <f>K34/100</f>
        <v>4.2249999999999996</v>
      </c>
      <c r="M34" s="25" t="s">
        <v>181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30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460</v>
      </c>
      <c r="L37" s="29">
        <f>K37/100</f>
        <v>4.5999999999999996</v>
      </c>
      <c r="M37" s="25" t="s">
        <v>182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30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1900</v>
      </c>
      <c r="K41" s="13">
        <f>SUM(K9:K39)</f>
        <v>4925</v>
      </c>
      <c r="L41" s="14">
        <f>SUM(L9:L39)</f>
        <v>49.25</v>
      </c>
      <c r="M41" s="22" t="s">
        <v>183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[1]Rekap!$J$19</f>
        <v>C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8BCD-F146-47A4-B2B8-2C23CF913314}">
  <dimension ref="A1:O55"/>
  <sheetViews>
    <sheetView topLeftCell="A25" workbookViewId="0">
      <selection activeCell="A23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327.5</v>
      </c>
      <c r="L9" s="29">
        <f>K9/100</f>
        <v>3.2749999999999999</v>
      </c>
      <c r="M9" s="46" t="s">
        <v>175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35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327.5</v>
      </c>
      <c r="L12" s="29">
        <f>K12/100</f>
        <v>3.2749999999999999</v>
      </c>
      <c r="M12" s="25" t="s">
        <v>79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66.5</v>
      </c>
      <c r="K15" s="23">
        <f>(G15*J15)+(G16*J16)+(G17*J17)+(G18*J18)</f>
        <v>806.5</v>
      </c>
      <c r="L15" s="24">
        <f>K15/100</f>
        <v>8.0649999999999995</v>
      </c>
      <c r="M15" s="25" t="s">
        <v>186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66.5</v>
      </c>
      <c r="K19" s="28">
        <f>(G19*J19)+(G20*J20)+(G21*J21)+(G22*J22)</f>
        <v>873</v>
      </c>
      <c r="L19" s="29">
        <f>K19/100</f>
        <v>8.73</v>
      </c>
      <c r="M19" s="25" t="s">
        <v>187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66.5</v>
      </c>
      <c r="K23" s="28">
        <f>(J23*G23)+(J24*G24)+(J25*G25)+(J26*G26)</f>
        <v>873</v>
      </c>
      <c r="L23" s="29">
        <f>K23/100</f>
        <v>8.73</v>
      </c>
      <c r="M23" s="25" t="s">
        <v>188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455</v>
      </c>
      <c r="L28" s="29">
        <f>K28/100</f>
        <v>4.55</v>
      </c>
      <c r="M28" s="25" t="s">
        <v>189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45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535</v>
      </c>
      <c r="L31" s="29">
        <f>K31/100</f>
        <v>5.35</v>
      </c>
      <c r="M31" s="25" t="s">
        <v>190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45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535</v>
      </c>
      <c r="L34" s="29">
        <f>K34/100</f>
        <v>5.35</v>
      </c>
      <c r="M34" s="25" t="s">
        <v>191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45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572.5</v>
      </c>
      <c r="L37" s="29">
        <f>K37/100</f>
        <v>5.7249999999999996</v>
      </c>
      <c r="M37" s="25" t="s">
        <v>192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45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1949.5</v>
      </c>
      <c r="K41" s="13">
        <f>SUM(K9:K39)</f>
        <v>5305</v>
      </c>
      <c r="L41" s="14">
        <f>SUM(L9:L39)</f>
        <v>53.050000000000004</v>
      </c>
      <c r="M41" s="22" t="s">
        <v>193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185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821F-C943-46A9-88A4-215AAE85FBC6}">
  <dimension ref="A1:O55"/>
  <sheetViews>
    <sheetView topLeftCell="A28" workbookViewId="0">
      <selection activeCell="M47" sqref="M4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194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657.5</v>
      </c>
      <c r="L9" s="29">
        <f>K9/100</f>
        <v>6.5750000000000002</v>
      </c>
      <c r="M9" s="45" t="s">
        <v>150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90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657.5</v>
      </c>
      <c r="L12" s="29">
        <f>K12/100</f>
        <v>6.5750000000000002</v>
      </c>
      <c r="M12" s="45" t="s">
        <v>151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90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77</v>
      </c>
      <c r="K15" s="23">
        <f>(G15*J15)+(G16*J16)+(G17*J17)+(G18*J18)</f>
        <v>1199.5</v>
      </c>
      <c r="L15" s="24">
        <f>K15/100</f>
        <v>11.994999999999999</v>
      </c>
      <c r="M15" s="44" t="s">
        <v>195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90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77</v>
      </c>
      <c r="K19" s="28">
        <f>(G19*J19)+(G20*J20)+(G21*J21)+(G22*J22)</f>
        <v>1276.5</v>
      </c>
      <c r="L19" s="29">
        <f>K19/100</f>
        <v>12.765000000000001</v>
      </c>
      <c r="M19" s="44" t="s">
        <v>153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90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77</v>
      </c>
      <c r="K23" s="28">
        <f>(J23*G23)+(J24*G24)+(J25*G25)+(J26*G26)</f>
        <v>1276.5</v>
      </c>
      <c r="L23" s="29">
        <f>K23/100</f>
        <v>12.765000000000001</v>
      </c>
      <c r="M23" s="44" t="s">
        <v>154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90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455</v>
      </c>
      <c r="L28" s="29">
        <f>K28/100</f>
        <v>4.55</v>
      </c>
      <c r="M28" s="25" t="s">
        <v>196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45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535</v>
      </c>
      <c r="L31" s="29">
        <f>K31/100</f>
        <v>5.35</v>
      </c>
      <c r="M31" s="25" t="s">
        <v>190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45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535</v>
      </c>
      <c r="L34" s="29">
        <f>K34/100</f>
        <v>5.35</v>
      </c>
      <c r="M34" s="25" t="s">
        <v>191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45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572.5</v>
      </c>
      <c r="L37" s="29">
        <f>K37/100</f>
        <v>5.7249999999999996</v>
      </c>
      <c r="M37" s="25" t="s">
        <v>192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45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2256</v>
      </c>
      <c r="K41" s="13">
        <f>SUM(K9:K39)</f>
        <v>7165</v>
      </c>
      <c r="L41" s="14">
        <f>SUM(L9:L39)</f>
        <v>71.649999999999991</v>
      </c>
      <c r="M41" s="6" t="s">
        <v>197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[1]Rekap!$J$17</f>
        <v>A-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090D-6FB5-47EE-88CA-465CDCB7D057}">
  <dimension ref="A1:O55"/>
  <sheetViews>
    <sheetView topLeftCell="A31" workbookViewId="0">
      <selection activeCell="M47" sqref="M47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198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297.5</v>
      </c>
      <c r="L9" s="29">
        <f>K9/100</f>
        <v>2.9750000000000001</v>
      </c>
      <c r="M9" s="46" t="s">
        <v>199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297.5</v>
      </c>
      <c r="L12" s="29">
        <f>K12/100</f>
        <v>2.9750000000000001</v>
      </c>
      <c r="M12" s="25" t="s">
        <v>200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71</v>
      </c>
      <c r="K15" s="23">
        <f>(G15*J15)+(G16*J16)+(G17*J17)+(G18*J18)</f>
        <v>803.5</v>
      </c>
      <c r="L15" s="24">
        <f>K15/100</f>
        <v>8.0350000000000001</v>
      </c>
      <c r="M15" s="25" t="s">
        <v>201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71</v>
      </c>
      <c r="K19" s="28">
        <f>(G19*J19)+(G20*J20)+(G21*J21)+(G22*J22)</f>
        <v>874.5</v>
      </c>
      <c r="L19" s="29">
        <f>K19/100</f>
        <v>8.7449999999999992</v>
      </c>
      <c r="M19" s="25" t="s">
        <v>202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71</v>
      </c>
      <c r="K23" s="28">
        <f>(J23*G23)+(J24*G24)+(J25*G25)+(J26*G26)</f>
        <v>874.5</v>
      </c>
      <c r="L23" s="29">
        <f>K23/100</f>
        <v>8.7449999999999992</v>
      </c>
      <c r="M23" s="25" t="s">
        <v>203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567.5</v>
      </c>
      <c r="L28" s="29">
        <f>K28/100</f>
        <v>5.6749999999999998</v>
      </c>
      <c r="M28" s="25" t="s">
        <v>126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647.5</v>
      </c>
      <c r="L31" s="29">
        <f>K31/100</f>
        <v>6.4749999999999996</v>
      </c>
      <c r="M31" s="25" t="s">
        <v>127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647.5</v>
      </c>
      <c r="L34" s="29">
        <f>K34/100</f>
        <v>6.4749999999999996</v>
      </c>
      <c r="M34" s="25" t="s">
        <v>128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685</v>
      </c>
      <c r="L37" s="29">
        <f>K37/100</f>
        <v>6.85</v>
      </c>
      <c r="M37" s="25" t="s">
        <v>129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1998</v>
      </c>
      <c r="K41" s="13">
        <f>SUM(K9:K39)</f>
        <v>5695</v>
      </c>
      <c r="L41" s="14">
        <f>SUM(L9:L39)</f>
        <v>56.949999999999996</v>
      </c>
      <c r="M41" s="22" t="s">
        <v>183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204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0F05C-220F-4B2D-9FD3-0F92D73AF259}">
  <dimension ref="A1:O55"/>
  <sheetViews>
    <sheetView topLeftCell="A28" workbookViewId="0">
      <selection activeCell="M44" sqref="M44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627.5</v>
      </c>
      <c r="L9" s="29">
        <f>K9/100</f>
        <v>6.2750000000000004</v>
      </c>
      <c r="M9" s="45" t="s">
        <v>100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5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85</v>
      </c>
      <c r="K11" s="23"/>
      <c r="L11" s="29"/>
      <c r="M11" s="45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627.5</v>
      </c>
      <c r="L12" s="29">
        <f>K12/100</f>
        <v>6.2750000000000004</v>
      </c>
      <c r="M12" s="45" t="s">
        <v>90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4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85</v>
      </c>
      <c r="K14" s="23"/>
      <c r="L14" s="29"/>
      <c r="M14" s="4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77</v>
      </c>
      <c r="K15" s="23">
        <f>(G15*J15)+(G16*J16)+(G17*J17)+(G18*J18)</f>
        <v>1169.5</v>
      </c>
      <c r="L15" s="24">
        <f>K15/100</f>
        <v>11.695</v>
      </c>
      <c r="M15" s="44" t="s">
        <v>206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44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44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85</v>
      </c>
      <c r="K18" s="23"/>
      <c r="L18" s="24"/>
      <c r="M18" s="44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77</v>
      </c>
      <c r="K19" s="28">
        <f>(G19*J19)+(G20*J20)+(G21*J21)+(G22*J22)</f>
        <v>1246.5</v>
      </c>
      <c r="L19" s="29">
        <f>K19/100</f>
        <v>12.465</v>
      </c>
      <c r="M19" s="44" t="s">
        <v>92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44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44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85</v>
      </c>
      <c r="K22" s="28"/>
      <c r="L22" s="29"/>
      <c r="M22" s="44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77</v>
      </c>
      <c r="K23" s="28">
        <f>(J23*G23)+(J24*G24)+(J25*G25)+(J26*G26)</f>
        <v>1246.5</v>
      </c>
      <c r="L23" s="29">
        <f>K23/100</f>
        <v>12.465</v>
      </c>
      <c r="M23" s="44" t="s">
        <v>93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44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44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85</v>
      </c>
      <c r="K26" s="28"/>
      <c r="L26" s="29"/>
      <c r="M26" s="44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567.5</v>
      </c>
      <c r="L28" s="29">
        <f>K28/100</f>
        <v>5.6749999999999998</v>
      </c>
      <c r="M28" s="25" t="s">
        <v>126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60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647.5</v>
      </c>
      <c r="L31" s="29">
        <f>K31/100</f>
        <v>6.4749999999999996</v>
      </c>
      <c r="M31" s="25" t="s">
        <v>127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60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647.5</v>
      </c>
      <c r="L34" s="29">
        <f>K34/100</f>
        <v>6.4749999999999996</v>
      </c>
      <c r="M34" s="25" t="s">
        <v>128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60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685</v>
      </c>
      <c r="L37" s="29">
        <f>K37/100</f>
        <v>6.85</v>
      </c>
      <c r="M37" s="25" t="s">
        <v>129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60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2291</v>
      </c>
      <c r="K41" s="13">
        <f>SUM(K9:K39)</f>
        <v>7465</v>
      </c>
      <c r="L41" s="14">
        <f>SUM(L9:L39)</f>
        <v>74.649999999999991</v>
      </c>
      <c r="M41" s="6" t="s">
        <v>207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tr">
        <f>[1]Rekap!$J$16</f>
        <v>A-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C821C-245A-4A38-BA22-F3DA0932D82B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208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297.5</v>
      </c>
      <c r="L9" s="29">
        <f>K9/100</f>
        <v>2.9750000000000001</v>
      </c>
      <c r="M9" s="46" t="s">
        <v>210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297.5</v>
      </c>
      <c r="L12" s="29">
        <f>K12/100</f>
        <v>2.9750000000000001</v>
      </c>
      <c r="M12" s="25" t="s">
        <v>200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65</v>
      </c>
      <c r="K15" s="23">
        <f>(G15*J15)+(G16*J16)+(G17*J17)+(G18*J18)</f>
        <v>767.5</v>
      </c>
      <c r="L15" s="24">
        <f>K15/100</f>
        <v>7.6749999999999998</v>
      </c>
      <c r="M15" s="25" t="s">
        <v>211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65</v>
      </c>
      <c r="K19" s="28">
        <f>(G19*J19)+(G20*J20)+(G21*J21)+(G22*J22)</f>
        <v>832.5</v>
      </c>
      <c r="L19" s="29">
        <f>K19/100</f>
        <v>8.3249999999999993</v>
      </c>
      <c r="M19" s="25" t="s">
        <v>212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65</v>
      </c>
      <c r="K23" s="28">
        <f>(J23*G23)+(J24*G24)+(J25*G25)+(J26*G26)</f>
        <v>832.5</v>
      </c>
      <c r="L23" s="29">
        <f>K23/100</f>
        <v>8.3249999999999993</v>
      </c>
      <c r="M23" s="25" t="s">
        <v>213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380</v>
      </c>
      <c r="L28" s="29">
        <f>K28/100</f>
        <v>3.8</v>
      </c>
      <c r="M28" s="25" t="s">
        <v>214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35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460</v>
      </c>
      <c r="L31" s="29">
        <f>K31/100</f>
        <v>4.5999999999999996</v>
      </c>
      <c r="M31" s="25" t="s">
        <v>215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35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460</v>
      </c>
      <c r="L34" s="29">
        <f>K34/100</f>
        <v>4.5999999999999996</v>
      </c>
      <c r="M34" s="25" t="s">
        <v>216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35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497.5</v>
      </c>
      <c r="L37" s="29">
        <f>K37/100</f>
        <v>4.9749999999999996</v>
      </c>
      <c r="M37" s="25" t="s">
        <v>192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35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1880</v>
      </c>
      <c r="K41" s="13">
        <f>SUM(K9:K39)</f>
        <v>4825</v>
      </c>
      <c r="L41" s="14">
        <f>SUM(L9:L39)</f>
        <v>48.25</v>
      </c>
      <c r="M41" s="22" t="s">
        <v>217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209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FA614-1C9F-4804-82FE-775F9DCAC3E2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297.5</v>
      </c>
      <c r="L9" s="29">
        <f>K9/100</f>
        <v>2.9750000000000001</v>
      </c>
      <c r="M9" s="46" t="s">
        <v>210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297.5</v>
      </c>
      <c r="L12" s="29">
        <f>K12/100</f>
        <v>2.9750000000000001</v>
      </c>
      <c r="M12" s="25" t="s">
        <v>200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60</v>
      </c>
      <c r="K15" s="23">
        <f>(G15*J15)+(G16*J16)+(G17*J17)+(G18*J18)</f>
        <v>737.5</v>
      </c>
      <c r="L15" s="24">
        <f>K15/100</f>
        <v>7.375</v>
      </c>
      <c r="M15" s="25" t="s">
        <v>219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60</v>
      </c>
      <c r="K19" s="28">
        <f>(G19*J19)+(G20*J20)+(G21*J21)+(G22*J22)</f>
        <v>797.5</v>
      </c>
      <c r="L19" s="29">
        <f>K19/100</f>
        <v>7.9749999999999996</v>
      </c>
      <c r="M19" s="25" t="s">
        <v>220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60</v>
      </c>
      <c r="K23" s="28">
        <f>(J23*G23)+(J24*G24)+(J25*G25)+(J26*G26)</f>
        <v>797.5</v>
      </c>
      <c r="L23" s="29">
        <f>K23/100</f>
        <v>7.9749999999999996</v>
      </c>
      <c r="M23" s="25" t="s">
        <v>221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455</v>
      </c>
      <c r="L28" s="29">
        <f>K28/100</f>
        <v>4.55</v>
      </c>
      <c r="M28" s="25" t="s">
        <v>189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45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535</v>
      </c>
      <c r="L31" s="29">
        <f>K31/100</f>
        <v>5.35</v>
      </c>
      <c r="M31" s="25" t="s">
        <v>190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45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535</v>
      </c>
      <c r="L34" s="29">
        <f>K34/100</f>
        <v>5.35</v>
      </c>
      <c r="M34" s="25" t="s">
        <v>191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45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572.5</v>
      </c>
      <c r="L37" s="29">
        <f>K37/100</f>
        <v>5.7249999999999996</v>
      </c>
      <c r="M37" s="25" t="s">
        <v>192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45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1905</v>
      </c>
      <c r="K41" s="13">
        <f>SUM(K9:K39)</f>
        <v>5025</v>
      </c>
      <c r="L41" s="14">
        <f>SUM(L9:L39)</f>
        <v>50.25</v>
      </c>
      <c r="M41" s="22" t="s">
        <v>222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185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5A02-E65B-49C1-B870-BD8640DDAEED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237.5</v>
      </c>
      <c r="L9" s="29">
        <f>K9/100</f>
        <v>2.375</v>
      </c>
      <c r="M9" s="46" t="s">
        <v>224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20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237.5</v>
      </c>
      <c r="L12" s="29">
        <f>K12/100</f>
        <v>2.375</v>
      </c>
      <c r="M12" s="25" t="s">
        <v>225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20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65</v>
      </c>
      <c r="K15" s="23">
        <f>(G15*J15)+(G16*J16)+(G17*J17)+(G18*J18)</f>
        <v>707.5</v>
      </c>
      <c r="L15" s="24">
        <f>K15/100</f>
        <v>7.0750000000000002</v>
      </c>
      <c r="M15" s="25" t="s">
        <v>226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20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65</v>
      </c>
      <c r="K19" s="28">
        <f>(G19*J19)+(G20*J20)+(G21*J21)+(G22*J22)</f>
        <v>772.5</v>
      </c>
      <c r="L19" s="29">
        <f>K19/100</f>
        <v>7.7249999999999996</v>
      </c>
      <c r="M19" s="25" t="s">
        <v>227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20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65</v>
      </c>
      <c r="K23" s="28">
        <f>(J23*G23)+(J24*G24)+(J25*G25)+(J26*G26)</f>
        <v>772.5</v>
      </c>
      <c r="L23" s="29">
        <f>K23/100</f>
        <v>7.7249999999999996</v>
      </c>
      <c r="M23" s="25" t="s">
        <v>228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20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417.5</v>
      </c>
      <c r="L28" s="29">
        <f>K28/100</f>
        <v>4.1749999999999998</v>
      </c>
      <c r="M28" s="25" t="s">
        <v>115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40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497.5</v>
      </c>
      <c r="L31" s="29">
        <f>K31/100</f>
        <v>4.9749999999999996</v>
      </c>
      <c r="M31" s="25" t="s">
        <v>116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40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497.5</v>
      </c>
      <c r="L34" s="29">
        <f>K34/100</f>
        <v>4.9749999999999996</v>
      </c>
      <c r="M34" s="25" t="s">
        <v>117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40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535</v>
      </c>
      <c r="L37" s="29">
        <f>K37/100</f>
        <v>5.35</v>
      </c>
      <c r="M37" s="25" t="s">
        <v>118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40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1850</v>
      </c>
      <c r="K41" s="13">
        <f>SUM(K9:K39)</f>
        <v>4675</v>
      </c>
      <c r="L41" s="14">
        <f>SUM(L9:L39)</f>
        <v>46.75</v>
      </c>
      <c r="M41" s="22" t="s">
        <v>229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209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DDB8-0519-45F1-93F7-42CBBDBC60CC}">
  <dimension ref="A1:O55"/>
  <sheetViews>
    <sheetView topLeftCell="A31" workbookViewId="0">
      <selection activeCell="M45" sqref="M45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267.5</v>
      </c>
      <c r="L9" s="29">
        <f>K9/100</f>
        <v>2.6749999999999998</v>
      </c>
      <c r="M9" s="46" t="s">
        <v>232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25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267.5</v>
      </c>
      <c r="L12" s="29">
        <f>K12/100</f>
        <v>2.6749999999999998</v>
      </c>
      <c r="M12" s="25" t="s">
        <v>233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25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50</v>
      </c>
      <c r="K15" s="23">
        <f>(G15*J15)+(G16*J16)+(G17*J17)+(G18*J18)</f>
        <v>647.5</v>
      </c>
      <c r="L15" s="24">
        <f>K15/100</f>
        <v>6.4749999999999996</v>
      </c>
      <c r="M15" s="25" t="s">
        <v>234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25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50</v>
      </c>
      <c r="K19" s="28">
        <f>(G19*J19)+(G20*J20)+(G21*J21)+(G22*J22)</f>
        <v>697.5</v>
      </c>
      <c r="L19" s="29">
        <f>K19/100</f>
        <v>6.9749999999999996</v>
      </c>
      <c r="M19" s="25" t="s">
        <v>235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25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50</v>
      </c>
      <c r="K23" s="28">
        <f>(J23*G23)+(J24*G24)+(J25*G25)+(J26*G26)</f>
        <v>697.5</v>
      </c>
      <c r="L23" s="29">
        <f>K23/100</f>
        <v>6.9749999999999996</v>
      </c>
      <c r="M23" s="25" t="s">
        <v>236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25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192.5</v>
      </c>
      <c r="L28" s="29">
        <f>K28/100</f>
        <v>1.925</v>
      </c>
      <c r="M28" s="25" t="s">
        <v>237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10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272.5</v>
      </c>
      <c r="L31" s="29">
        <f>K31/100</f>
        <v>2.7250000000000001</v>
      </c>
      <c r="M31" s="25" t="s">
        <v>238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10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272.5</v>
      </c>
      <c r="L34" s="29">
        <f>K34/100</f>
        <v>2.7250000000000001</v>
      </c>
      <c r="M34" s="25" t="s">
        <v>239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10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310</v>
      </c>
      <c r="L37" s="29">
        <f>K37/100</f>
        <v>3.1</v>
      </c>
      <c r="M37" s="25" t="s">
        <v>240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10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1710</v>
      </c>
      <c r="K41" s="13">
        <f>SUM(K9:K39)</f>
        <v>3625</v>
      </c>
      <c r="L41" s="14">
        <f>SUM(L9:L39)</f>
        <v>36.25</v>
      </c>
      <c r="M41" s="22" t="s">
        <v>241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231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5401-451D-4BFE-8E05-A0CCF76E8791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327.5</v>
      </c>
      <c r="L9" s="29">
        <f>K9/100</f>
        <v>3.2749999999999999</v>
      </c>
      <c r="M9" s="46" t="s">
        <v>78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35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327.5</v>
      </c>
      <c r="L12" s="29">
        <f>K12/100</f>
        <v>3.2749999999999999</v>
      </c>
      <c r="M12" s="25" t="s">
        <v>79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70</v>
      </c>
      <c r="K15" s="23">
        <f>(G15*J15)+(G16*J16)+(G17*J17)+(G18*J18)</f>
        <v>827.5</v>
      </c>
      <c r="L15" s="24">
        <f>K15/100</f>
        <v>8.2750000000000004</v>
      </c>
      <c r="M15" s="25" t="s">
        <v>176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70</v>
      </c>
      <c r="K19" s="28">
        <f>(G19*J19)+(G20*J20)+(G21*J21)+(G22*J22)</f>
        <v>897.5</v>
      </c>
      <c r="L19" s="29">
        <f>K19/100</f>
        <v>8.9749999999999996</v>
      </c>
      <c r="M19" s="25" t="s">
        <v>177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70</v>
      </c>
      <c r="K23" s="28">
        <f>(J23*G23)+(J24*G24)+(J25*G25)+(J26*G26)</f>
        <v>897.5</v>
      </c>
      <c r="L23" s="29">
        <f>K23/100</f>
        <v>8.9749999999999996</v>
      </c>
      <c r="M23" s="25" t="s">
        <v>178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380</v>
      </c>
      <c r="L28" s="29">
        <f>K28/100</f>
        <v>3.8</v>
      </c>
      <c r="M28" s="25" t="s">
        <v>214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35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460</v>
      </c>
      <c r="L31" s="29">
        <f>K31/100</f>
        <v>4.5999999999999996</v>
      </c>
      <c r="M31" s="25" t="s">
        <v>215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35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460</v>
      </c>
      <c r="L34" s="29">
        <f>K34/100</f>
        <v>4.5999999999999996</v>
      </c>
      <c r="M34" s="25" t="s">
        <v>216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35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497.5</v>
      </c>
      <c r="L37" s="29">
        <f>K37/100</f>
        <v>4.9749999999999996</v>
      </c>
      <c r="M37" s="25" t="s">
        <v>243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35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1920</v>
      </c>
      <c r="K41" s="13">
        <f>SUM(K9:K39)</f>
        <v>5075</v>
      </c>
      <c r="L41" s="14">
        <f>SUM(L9:L39)</f>
        <v>50.75</v>
      </c>
      <c r="M41" s="22" t="s">
        <v>244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185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9A6B5-4DE5-4497-A601-E6C5EF95FDE5}">
  <dimension ref="A1:O55"/>
  <sheetViews>
    <sheetView topLeftCell="A23" workbookViewId="0">
      <selection activeCell="J38" sqref="J38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245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357.5</v>
      </c>
      <c r="L9" s="29">
        <f>K9/100</f>
        <v>3.5750000000000002</v>
      </c>
      <c r="M9" s="46" t="s">
        <v>101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40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357.5</v>
      </c>
      <c r="L12" s="29">
        <f>K12/100</f>
        <v>3.5750000000000002</v>
      </c>
      <c r="M12" s="25" t="s">
        <v>102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40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60</v>
      </c>
      <c r="K15" s="23">
        <f>(G15*J15)+(G16*J16)+(G17*J17)+(G18*J18)</f>
        <v>797.5</v>
      </c>
      <c r="L15" s="24">
        <f>K15/100</f>
        <v>7.9749999999999996</v>
      </c>
      <c r="M15" s="25" t="s">
        <v>246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40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60</v>
      </c>
      <c r="K19" s="28">
        <f>(G19*J19)+(G20*J20)+(G21*J21)+(G22*J22)</f>
        <v>857.5</v>
      </c>
      <c r="L19" s="29">
        <f>K19/100</f>
        <v>8.5749999999999993</v>
      </c>
      <c r="M19" s="25" t="s">
        <v>247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40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60</v>
      </c>
      <c r="K23" s="28">
        <f>(J23*G23)+(J24*G24)+(J25*G25)+(J26*G26)</f>
        <v>857.5</v>
      </c>
      <c r="L23" s="29">
        <f>K23/100</f>
        <v>8.5749999999999993</v>
      </c>
      <c r="M23" s="25" t="s">
        <v>248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40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455</v>
      </c>
      <c r="L28" s="29">
        <f>K28/100</f>
        <v>4.55</v>
      </c>
      <c r="M28" s="25" t="s">
        <v>189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45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535</v>
      </c>
      <c r="L31" s="29">
        <f>K31/100</f>
        <v>5.35</v>
      </c>
      <c r="M31" s="25" t="s">
        <v>190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45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535</v>
      </c>
      <c r="L34" s="29">
        <f>K34/100</f>
        <v>5.35</v>
      </c>
      <c r="M34" s="25" t="s">
        <v>249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45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572.5</v>
      </c>
      <c r="L37" s="29">
        <f>K37/100</f>
        <v>5.7249999999999996</v>
      </c>
      <c r="M37" s="25" t="s">
        <v>192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45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1955</v>
      </c>
      <c r="K41" s="13">
        <f>SUM(K9:K39)</f>
        <v>5325</v>
      </c>
      <c r="L41" s="14">
        <f>SUM(L9:L39)</f>
        <v>53.25</v>
      </c>
      <c r="M41" s="22" t="s">
        <v>250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185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01DD-7037-471D-B313-68310E25C447}">
  <dimension ref="A1:O55"/>
  <sheetViews>
    <sheetView workbookViewId="0">
      <selection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327.5</v>
      </c>
      <c r="L9" s="29">
        <f>K9/100</f>
        <v>3.2749999999999999</v>
      </c>
      <c r="M9" s="46" t="s">
        <v>78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35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327.5</v>
      </c>
      <c r="L12" s="29">
        <f>K12/100</f>
        <v>3.2749999999999999</v>
      </c>
      <c r="M12" s="25" t="s">
        <v>79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35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>
        <v>80</v>
      </c>
      <c r="K15" s="23">
        <f>(G15*J15)+(G16*J16)+(G17*J17)+(G18*J18)</f>
        <v>887.5</v>
      </c>
      <c r="L15" s="24">
        <f>K15/100</f>
        <v>8.875</v>
      </c>
      <c r="M15" s="25" t="s">
        <v>252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35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>
        <v>80</v>
      </c>
      <c r="K19" s="28">
        <f>(G19*J19)+(G20*J20)+(G21*J21)+(G22*J22)</f>
        <v>967.5</v>
      </c>
      <c r="L19" s="29">
        <f>K19/100</f>
        <v>9.6750000000000007</v>
      </c>
      <c r="M19" s="25" t="s">
        <v>253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35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>
        <v>80</v>
      </c>
      <c r="K23" s="28">
        <f>(J23*G23)+(J24*G24)+(J25*G25)+(J26*G26)</f>
        <v>967.5</v>
      </c>
      <c r="L23" s="29">
        <f>K23/100</f>
        <v>9.6750000000000007</v>
      </c>
      <c r="M23" s="25" t="s">
        <v>254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35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417.5</v>
      </c>
      <c r="L28" s="29">
        <f>K28/100</f>
        <v>4.1749999999999998</v>
      </c>
      <c r="M28" s="25" t="s">
        <v>115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40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497.5</v>
      </c>
      <c r="L31" s="29">
        <f>K31/100</f>
        <v>4.9749999999999996</v>
      </c>
      <c r="M31" s="25" t="s">
        <v>116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40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497.5</v>
      </c>
      <c r="L34" s="29">
        <f>K34/100</f>
        <v>4.9749999999999996</v>
      </c>
      <c r="M34" s="25" t="s">
        <v>255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40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535</v>
      </c>
      <c r="L37" s="29">
        <f>K37/100</f>
        <v>5.35</v>
      </c>
      <c r="M37" s="25" t="s">
        <v>118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40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1970</v>
      </c>
      <c r="K41" s="13">
        <f>SUM(K9:K39)</f>
        <v>5425</v>
      </c>
      <c r="L41" s="14">
        <f>SUM(L9:L39)</f>
        <v>54.250000000000007</v>
      </c>
      <c r="M41" s="22" t="s">
        <v>250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204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8BD8-0F3F-427F-988C-31EFE1070681}">
  <dimension ref="A1:O55"/>
  <sheetViews>
    <sheetView topLeftCell="A23" workbookViewId="0">
      <selection activeCell="A23" sqref="A1:XFD1048576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256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477.5</v>
      </c>
      <c r="L9" s="29">
        <f>K9/100</f>
        <v>4.7750000000000004</v>
      </c>
      <c r="M9" s="46" t="s">
        <v>138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60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477.5</v>
      </c>
      <c r="L12" s="29">
        <f>K12/100</f>
        <v>4.7750000000000004</v>
      </c>
      <c r="M12" s="25" t="s">
        <v>139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60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/>
      <c r="K15" s="23">
        <f>(G15*J15)+(G16*J16)+(G17*J17)+(G18*J18)</f>
        <v>557.5</v>
      </c>
      <c r="L15" s="24">
        <f>K15/100</f>
        <v>5.5750000000000002</v>
      </c>
      <c r="M15" s="25" t="s">
        <v>257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60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/>
      <c r="K19" s="28">
        <f>(G19*J19)+(G20*J20)+(G21*J21)+(G22*J22)</f>
        <v>557.5</v>
      </c>
      <c r="L19" s="29">
        <f>K19/100</f>
        <v>5.5750000000000002</v>
      </c>
      <c r="M19" s="25" t="s">
        <v>258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60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/>
      <c r="K23" s="28">
        <f>(J23*G23)+(J24*G24)+(J25*G25)+(J26*G26)</f>
        <v>557.5</v>
      </c>
      <c r="L23" s="29">
        <f>K23/100</f>
        <v>5.5750000000000002</v>
      </c>
      <c r="M23" s="25" t="s">
        <v>259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60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117.5</v>
      </c>
      <c r="L28" s="29">
        <f>K28/100</f>
        <v>1.175</v>
      </c>
      <c r="M28" s="25" t="s">
        <v>260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/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197.5</v>
      </c>
      <c r="L31" s="29">
        <f>K31/100</f>
        <v>1.9750000000000001</v>
      </c>
      <c r="M31" s="25" t="s">
        <v>261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/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197.5</v>
      </c>
      <c r="L34" s="29">
        <f>K34/100</f>
        <v>1.9750000000000001</v>
      </c>
      <c r="M34" s="25" t="s">
        <v>262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/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235</v>
      </c>
      <c r="L37" s="29">
        <f>K37/100</f>
        <v>2.35</v>
      </c>
      <c r="M37" s="25" t="s">
        <v>263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/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1695</v>
      </c>
      <c r="K41" s="13">
        <f>SUM(K9:K39)</f>
        <v>3375</v>
      </c>
      <c r="L41" s="14">
        <f>SUM(L9:L39)</f>
        <v>33.75</v>
      </c>
      <c r="M41" s="22" t="s">
        <v>264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231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A796-5C7F-4CDB-945B-15BA269C0D57}">
  <dimension ref="A1:O55"/>
  <sheetViews>
    <sheetView workbookViewId="0">
      <selection activeCell="H12" sqref="H12:H14"/>
    </sheetView>
  </sheetViews>
  <sheetFormatPr defaultRowHeight="15" x14ac:dyDescent="0.25"/>
  <cols>
    <col min="1" max="1" width="9.7109375" style="3" customWidth="1"/>
    <col min="4" max="4" width="12.140625" customWidth="1"/>
    <col min="5" max="5" width="10.140625" customWidth="1"/>
    <col min="6" max="6" width="11.28515625" customWidth="1"/>
    <col min="7" max="7" width="8.85546875" style="3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42.7109375" customWidth="1"/>
  </cols>
  <sheetData>
    <row r="1" spans="1:15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x14ac:dyDescent="0.25">
      <c r="A2" s="30" t="s">
        <v>265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"/>
      <c r="O3" s="1"/>
    </row>
    <row r="4" spans="1:15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1"/>
      <c r="O4" s="1"/>
    </row>
    <row r="6" spans="1:15" ht="29.45" customHeight="1" x14ac:dyDescent="0.2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23</v>
      </c>
      <c r="J6" s="27" t="s">
        <v>6</v>
      </c>
      <c r="K6" s="28" t="s">
        <v>7</v>
      </c>
      <c r="L6" s="28" t="s">
        <v>33</v>
      </c>
      <c r="M6" s="28" t="s">
        <v>8</v>
      </c>
      <c r="N6" s="2"/>
      <c r="O6" s="2"/>
    </row>
    <row r="7" spans="1:15" ht="30" x14ac:dyDescent="0.25">
      <c r="A7" s="27"/>
      <c r="B7" s="27"/>
      <c r="C7" s="27"/>
      <c r="D7" s="27"/>
      <c r="E7" s="27"/>
      <c r="F7" s="6" t="s">
        <v>13</v>
      </c>
      <c r="G7" s="10" t="s">
        <v>14</v>
      </c>
      <c r="H7" s="27"/>
      <c r="I7" s="27"/>
      <c r="J7" s="27"/>
      <c r="K7" s="28"/>
      <c r="L7" s="28"/>
      <c r="M7" s="28"/>
      <c r="N7" s="2"/>
      <c r="O7" s="2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11">
        <v>6</v>
      </c>
      <c r="G8" s="10">
        <v>7</v>
      </c>
      <c r="H8" s="8">
        <v>8</v>
      </c>
      <c r="I8" s="8">
        <v>9</v>
      </c>
      <c r="J8" s="8">
        <v>10</v>
      </c>
      <c r="K8" s="7">
        <v>11</v>
      </c>
      <c r="L8" s="7">
        <v>12</v>
      </c>
      <c r="M8" s="7">
        <v>13</v>
      </c>
      <c r="N8" s="2"/>
      <c r="O8" s="2"/>
    </row>
    <row r="9" spans="1:15" ht="15" customHeight="1" x14ac:dyDescent="0.25">
      <c r="A9" s="40">
        <v>1.2</v>
      </c>
      <c r="B9" s="40" t="s">
        <v>39</v>
      </c>
      <c r="C9" s="40" t="s">
        <v>9</v>
      </c>
      <c r="D9" s="40" t="s">
        <v>12</v>
      </c>
      <c r="E9" s="40" t="s">
        <v>43</v>
      </c>
      <c r="F9" s="4" t="s">
        <v>45</v>
      </c>
      <c r="G9" s="8">
        <v>1</v>
      </c>
      <c r="H9" s="27">
        <f>SUM(G9:G11)</f>
        <v>7.5</v>
      </c>
      <c r="I9" s="27">
        <f>0.7*H9</f>
        <v>5.25</v>
      </c>
      <c r="J9" s="8">
        <v>80</v>
      </c>
      <c r="K9" s="23">
        <f>(G9*J9)+(G10*J10)+(G11*J11)</f>
        <v>567.5</v>
      </c>
      <c r="L9" s="29">
        <f>K9/100</f>
        <v>5.6749999999999998</v>
      </c>
      <c r="M9" s="46" t="s">
        <v>267</v>
      </c>
    </row>
    <row r="10" spans="1:15" x14ac:dyDescent="0.25">
      <c r="A10" s="41"/>
      <c r="B10" s="41"/>
      <c r="C10" s="41"/>
      <c r="D10" s="41"/>
      <c r="E10" s="41"/>
      <c r="F10" s="4" t="s">
        <v>44</v>
      </c>
      <c r="G10" s="9">
        <v>0.5</v>
      </c>
      <c r="H10" s="27"/>
      <c r="I10" s="27"/>
      <c r="J10" s="9">
        <v>75</v>
      </c>
      <c r="K10" s="23"/>
      <c r="L10" s="29"/>
      <c r="M10" s="47"/>
    </row>
    <row r="11" spans="1:15" x14ac:dyDescent="0.25">
      <c r="A11" s="41"/>
      <c r="B11" s="41"/>
      <c r="C11" s="41"/>
      <c r="D11" s="41"/>
      <c r="E11" s="41"/>
      <c r="F11" s="4" t="s">
        <v>15</v>
      </c>
      <c r="G11" s="9">
        <v>6</v>
      </c>
      <c r="H11" s="27"/>
      <c r="I11" s="27"/>
      <c r="J11" s="9">
        <v>75</v>
      </c>
      <c r="K11" s="23"/>
      <c r="L11" s="29"/>
      <c r="M11" s="48"/>
    </row>
    <row r="12" spans="1:15" ht="15" customHeight="1" x14ac:dyDescent="0.25">
      <c r="A12" s="26">
        <v>3</v>
      </c>
      <c r="B12" s="26" t="s">
        <v>39</v>
      </c>
      <c r="C12" s="26" t="s">
        <v>18</v>
      </c>
      <c r="D12" s="26" t="s">
        <v>19</v>
      </c>
      <c r="E12" s="26" t="s">
        <v>10</v>
      </c>
      <c r="F12" s="4" t="s">
        <v>45</v>
      </c>
      <c r="G12" s="8">
        <v>1</v>
      </c>
      <c r="H12" s="27">
        <f>SUM(G12:G14)</f>
        <v>7.5</v>
      </c>
      <c r="I12" s="27">
        <f>0.7*H12</f>
        <v>5.25</v>
      </c>
      <c r="J12" s="8">
        <v>80</v>
      </c>
      <c r="K12" s="23">
        <f>(G12*J12)+(G13*J13)+(G14*J14)</f>
        <v>567.5</v>
      </c>
      <c r="L12" s="29">
        <f>K12/100</f>
        <v>5.6749999999999998</v>
      </c>
      <c r="M12" s="25" t="s">
        <v>268</v>
      </c>
    </row>
    <row r="13" spans="1:15" x14ac:dyDescent="0.25">
      <c r="A13" s="26"/>
      <c r="B13" s="26"/>
      <c r="C13" s="26"/>
      <c r="D13" s="26"/>
      <c r="E13" s="26"/>
      <c r="F13" s="4" t="s">
        <v>44</v>
      </c>
      <c r="G13" s="9">
        <v>0.5</v>
      </c>
      <c r="H13" s="27"/>
      <c r="I13" s="27"/>
      <c r="J13" s="9">
        <v>75</v>
      </c>
      <c r="K13" s="23"/>
      <c r="L13" s="29"/>
      <c r="M13" s="25"/>
    </row>
    <row r="14" spans="1:15" x14ac:dyDescent="0.25">
      <c r="A14" s="26"/>
      <c r="B14" s="26"/>
      <c r="C14" s="26"/>
      <c r="D14" s="26"/>
      <c r="E14" s="26"/>
      <c r="F14" s="4" t="s">
        <v>15</v>
      </c>
      <c r="G14" s="9">
        <v>6</v>
      </c>
      <c r="H14" s="27"/>
      <c r="I14" s="27"/>
      <c r="J14" s="9">
        <v>75</v>
      </c>
      <c r="K14" s="23"/>
      <c r="L14" s="29"/>
      <c r="M14" s="25"/>
    </row>
    <row r="15" spans="1:15" ht="14.45" customHeight="1" x14ac:dyDescent="0.25">
      <c r="A15" s="26">
        <v>4</v>
      </c>
      <c r="B15" s="26" t="s">
        <v>41</v>
      </c>
      <c r="C15" s="26" t="s">
        <v>22</v>
      </c>
      <c r="D15" s="26" t="s">
        <v>21</v>
      </c>
      <c r="E15" s="26" t="s">
        <v>10</v>
      </c>
      <c r="F15" s="4" t="s">
        <v>46</v>
      </c>
      <c r="G15" s="10">
        <v>6</v>
      </c>
      <c r="H15" s="26">
        <f>SUM(G15:G18)</f>
        <v>14.5</v>
      </c>
      <c r="I15" s="27">
        <f>0.7*H15</f>
        <v>10.149999999999999</v>
      </c>
      <c r="J15" s="8"/>
      <c r="K15" s="23">
        <f>(G15*J15)+(G16*J16)+(G17*J17)+(G18*J18)</f>
        <v>647.5</v>
      </c>
      <c r="L15" s="24">
        <f>K15/100</f>
        <v>6.4749999999999996</v>
      </c>
      <c r="M15" s="25" t="s">
        <v>234</v>
      </c>
    </row>
    <row r="16" spans="1:15" x14ac:dyDescent="0.25">
      <c r="A16" s="26"/>
      <c r="B16" s="26"/>
      <c r="C16" s="26"/>
      <c r="D16" s="26"/>
      <c r="E16" s="26"/>
      <c r="F16" s="4" t="s">
        <v>45</v>
      </c>
      <c r="G16" s="8">
        <v>2</v>
      </c>
      <c r="H16" s="26"/>
      <c r="I16" s="27"/>
      <c r="J16" s="8">
        <v>80</v>
      </c>
      <c r="K16" s="23"/>
      <c r="L16" s="24"/>
      <c r="M16" s="25"/>
    </row>
    <row r="17" spans="1:13" x14ac:dyDescent="0.25">
      <c r="A17" s="26"/>
      <c r="B17" s="26"/>
      <c r="C17" s="26"/>
      <c r="D17" s="26"/>
      <c r="E17" s="26"/>
      <c r="F17" s="4" t="s">
        <v>44</v>
      </c>
      <c r="G17" s="9">
        <v>0.5</v>
      </c>
      <c r="H17" s="26"/>
      <c r="I17" s="27"/>
      <c r="J17" s="9">
        <v>75</v>
      </c>
      <c r="K17" s="23"/>
      <c r="L17" s="24"/>
      <c r="M17" s="25"/>
    </row>
    <row r="18" spans="1:13" x14ac:dyDescent="0.25">
      <c r="A18" s="26"/>
      <c r="B18" s="26"/>
      <c r="C18" s="26"/>
      <c r="D18" s="26"/>
      <c r="E18" s="26"/>
      <c r="F18" s="4" t="s">
        <v>15</v>
      </c>
      <c r="G18" s="9">
        <v>6</v>
      </c>
      <c r="H18" s="26"/>
      <c r="I18" s="27"/>
      <c r="J18" s="9">
        <v>75</v>
      </c>
      <c r="K18" s="23"/>
      <c r="L18" s="24"/>
      <c r="M18" s="25"/>
    </row>
    <row r="19" spans="1:13" ht="15" customHeight="1" x14ac:dyDescent="0.25">
      <c r="A19" s="26" t="s">
        <v>40</v>
      </c>
      <c r="B19" s="26" t="s">
        <v>42</v>
      </c>
      <c r="C19" s="26" t="s">
        <v>24</v>
      </c>
      <c r="D19" s="26" t="s">
        <v>25</v>
      </c>
      <c r="E19" s="26" t="s">
        <v>10</v>
      </c>
      <c r="F19" s="4" t="s">
        <v>46</v>
      </c>
      <c r="G19" s="10">
        <v>7</v>
      </c>
      <c r="H19" s="26">
        <f>SUM(G19:G22)</f>
        <v>15.5</v>
      </c>
      <c r="I19" s="26">
        <f>0.7*H19</f>
        <v>10.85</v>
      </c>
      <c r="J19" s="8"/>
      <c r="K19" s="28">
        <f>(G19*J19)+(G20*J20)+(G21*J21)+(G22*J22)</f>
        <v>647.5</v>
      </c>
      <c r="L19" s="29">
        <f>K19/100</f>
        <v>6.4749999999999996</v>
      </c>
      <c r="M19" s="25" t="s">
        <v>269</v>
      </c>
    </row>
    <row r="20" spans="1:13" x14ac:dyDescent="0.25">
      <c r="A20" s="26"/>
      <c r="B20" s="26"/>
      <c r="C20" s="26"/>
      <c r="D20" s="26"/>
      <c r="E20" s="26"/>
      <c r="F20" s="4" t="s">
        <v>45</v>
      </c>
      <c r="G20" s="8">
        <v>2</v>
      </c>
      <c r="H20" s="26"/>
      <c r="I20" s="26"/>
      <c r="J20" s="8">
        <v>80</v>
      </c>
      <c r="K20" s="28"/>
      <c r="L20" s="29"/>
      <c r="M20" s="25"/>
    </row>
    <row r="21" spans="1:13" x14ac:dyDescent="0.25">
      <c r="A21" s="26"/>
      <c r="B21" s="26"/>
      <c r="C21" s="26"/>
      <c r="D21" s="26"/>
      <c r="E21" s="26"/>
      <c r="F21" s="4" t="s">
        <v>44</v>
      </c>
      <c r="G21" s="9">
        <v>0.5</v>
      </c>
      <c r="H21" s="26"/>
      <c r="I21" s="26"/>
      <c r="J21" s="9">
        <v>75</v>
      </c>
      <c r="K21" s="28"/>
      <c r="L21" s="29"/>
      <c r="M21" s="25"/>
    </row>
    <row r="22" spans="1:13" x14ac:dyDescent="0.25">
      <c r="A22" s="26"/>
      <c r="B22" s="26"/>
      <c r="C22" s="26"/>
      <c r="D22" s="26"/>
      <c r="E22" s="26"/>
      <c r="F22" s="4" t="s">
        <v>15</v>
      </c>
      <c r="G22" s="9">
        <v>6</v>
      </c>
      <c r="H22" s="26"/>
      <c r="I22" s="26"/>
      <c r="J22" s="9">
        <v>75</v>
      </c>
      <c r="K22" s="28"/>
      <c r="L22" s="29"/>
      <c r="M22" s="25"/>
    </row>
    <row r="23" spans="1:13" ht="15" customHeight="1" x14ac:dyDescent="0.25">
      <c r="A23" s="26">
        <v>7</v>
      </c>
      <c r="B23" s="26">
        <v>5</v>
      </c>
      <c r="C23" s="26" t="s">
        <v>31</v>
      </c>
      <c r="D23" s="26" t="s">
        <v>28</v>
      </c>
      <c r="E23" s="26" t="s">
        <v>20</v>
      </c>
      <c r="F23" s="4" t="s">
        <v>46</v>
      </c>
      <c r="G23" s="10">
        <v>7</v>
      </c>
      <c r="H23" s="26">
        <f>SUM(G23:G26)</f>
        <v>15.5</v>
      </c>
      <c r="I23" s="26">
        <f>0.7*H23</f>
        <v>10.85</v>
      </c>
      <c r="J23" s="8"/>
      <c r="K23" s="28">
        <f>(J23*G23)+(J24*G24)+(J25*G25)+(J26*G26)</f>
        <v>647.5</v>
      </c>
      <c r="L23" s="29">
        <f>K23/100</f>
        <v>6.4749999999999996</v>
      </c>
      <c r="M23" s="25" t="s">
        <v>270</v>
      </c>
    </row>
    <row r="24" spans="1:13" x14ac:dyDescent="0.25">
      <c r="A24" s="26"/>
      <c r="B24" s="26"/>
      <c r="C24" s="26"/>
      <c r="D24" s="26"/>
      <c r="E24" s="26"/>
      <c r="F24" s="4" t="s">
        <v>45</v>
      </c>
      <c r="G24" s="8">
        <v>2</v>
      </c>
      <c r="H24" s="26"/>
      <c r="I24" s="26"/>
      <c r="J24" s="8">
        <v>80</v>
      </c>
      <c r="K24" s="28"/>
      <c r="L24" s="29"/>
      <c r="M24" s="25"/>
    </row>
    <row r="25" spans="1:13" x14ac:dyDescent="0.25">
      <c r="A25" s="26"/>
      <c r="B25" s="26"/>
      <c r="C25" s="26"/>
      <c r="D25" s="26"/>
      <c r="E25" s="26"/>
      <c r="F25" s="4" t="s">
        <v>44</v>
      </c>
      <c r="G25" s="9">
        <v>0.5</v>
      </c>
      <c r="H25" s="26"/>
      <c r="I25" s="26"/>
      <c r="J25" s="9">
        <v>75</v>
      </c>
      <c r="K25" s="28"/>
      <c r="L25" s="29"/>
      <c r="M25" s="25"/>
    </row>
    <row r="26" spans="1:13" x14ac:dyDescent="0.25">
      <c r="A26" s="26"/>
      <c r="B26" s="26"/>
      <c r="C26" s="26"/>
      <c r="D26" s="26"/>
      <c r="E26" s="26"/>
      <c r="F26" s="4" t="s">
        <v>15</v>
      </c>
      <c r="G26" s="9">
        <v>6</v>
      </c>
      <c r="H26" s="26"/>
      <c r="I26" s="26"/>
      <c r="J26" s="9">
        <v>75</v>
      </c>
      <c r="K26" s="28"/>
      <c r="L26" s="29"/>
      <c r="M26" s="25"/>
    </row>
    <row r="27" spans="1:13" x14ac:dyDescent="0.25">
      <c r="A27" s="5">
        <v>8</v>
      </c>
      <c r="B27" s="31" t="s">
        <v>15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1:13" x14ac:dyDescent="0.25">
      <c r="A28" s="26">
        <v>9</v>
      </c>
      <c r="B28" s="26">
        <v>5</v>
      </c>
      <c r="C28" s="26" t="s">
        <v>49</v>
      </c>
      <c r="D28" s="26" t="s">
        <v>29</v>
      </c>
      <c r="E28" s="26" t="s">
        <v>43</v>
      </c>
      <c r="F28" s="4" t="s">
        <v>45</v>
      </c>
      <c r="G28" s="8">
        <v>1</v>
      </c>
      <c r="H28" s="27">
        <f>SUM(G28:G30)</f>
        <v>9</v>
      </c>
      <c r="I28" s="27">
        <f>0.7*H28</f>
        <v>6.3</v>
      </c>
      <c r="J28" s="8">
        <v>80</v>
      </c>
      <c r="K28" s="28">
        <f>(J28*G28)+(J29*G29)+(J30*G30)</f>
        <v>267.5</v>
      </c>
      <c r="L28" s="29">
        <f>K28/100</f>
        <v>2.6749999999999998</v>
      </c>
      <c r="M28" s="25" t="s">
        <v>271</v>
      </c>
    </row>
    <row r="29" spans="1:13" x14ac:dyDescent="0.25">
      <c r="A29" s="26"/>
      <c r="B29" s="26"/>
      <c r="C29" s="26"/>
      <c r="D29" s="26"/>
      <c r="E29" s="26"/>
      <c r="F29" s="4" t="s">
        <v>44</v>
      </c>
      <c r="G29" s="9">
        <v>0.5</v>
      </c>
      <c r="H29" s="27"/>
      <c r="I29" s="27"/>
      <c r="J29" s="9">
        <v>75</v>
      </c>
      <c r="K29" s="28"/>
      <c r="L29" s="29"/>
      <c r="M29" s="25"/>
    </row>
    <row r="30" spans="1:13" x14ac:dyDescent="0.25">
      <c r="A30" s="26"/>
      <c r="B30" s="26"/>
      <c r="C30" s="26"/>
      <c r="D30" s="26"/>
      <c r="E30" s="26"/>
      <c r="F30" s="4" t="s">
        <v>16</v>
      </c>
      <c r="G30" s="9">
        <v>7.5</v>
      </c>
      <c r="H30" s="27"/>
      <c r="I30" s="27"/>
      <c r="J30" s="9">
        <v>20</v>
      </c>
      <c r="K30" s="28"/>
      <c r="L30" s="29"/>
      <c r="M30" s="25"/>
    </row>
    <row r="31" spans="1:13" ht="15" customHeight="1" x14ac:dyDescent="0.25">
      <c r="A31" s="26">
        <v>10</v>
      </c>
      <c r="B31" s="26">
        <v>4</v>
      </c>
      <c r="C31" s="26" t="s">
        <v>26</v>
      </c>
      <c r="D31" s="26" t="s">
        <v>27</v>
      </c>
      <c r="E31" s="26" t="s">
        <v>43</v>
      </c>
      <c r="F31" s="4" t="s">
        <v>45</v>
      </c>
      <c r="G31" s="8">
        <v>2</v>
      </c>
      <c r="H31" s="26">
        <f>SUM(G31:G33)</f>
        <v>10</v>
      </c>
      <c r="I31" s="26">
        <f>0.7*H31</f>
        <v>7</v>
      </c>
      <c r="J31" s="8">
        <v>80</v>
      </c>
      <c r="K31" s="28">
        <f t="shared" ref="K31" si="0">(J31*G31)+(J32*G32)+(J33*G33)</f>
        <v>347.5</v>
      </c>
      <c r="L31" s="29">
        <f>K31/100</f>
        <v>3.4750000000000001</v>
      </c>
      <c r="M31" s="25" t="s">
        <v>272</v>
      </c>
    </row>
    <row r="32" spans="1:13" x14ac:dyDescent="0.25">
      <c r="A32" s="26"/>
      <c r="B32" s="26"/>
      <c r="C32" s="26"/>
      <c r="D32" s="26"/>
      <c r="E32" s="26"/>
      <c r="F32" s="4" t="s">
        <v>44</v>
      </c>
      <c r="G32" s="9">
        <v>0.5</v>
      </c>
      <c r="H32" s="26"/>
      <c r="I32" s="26"/>
      <c r="J32" s="9">
        <v>75</v>
      </c>
      <c r="K32" s="28"/>
      <c r="L32" s="29"/>
      <c r="M32" s="25"/>
    </row>
    <row r="33" spans="1:13" x14ac:dyDescent="0.25">
      <c r="A33" s="26"/>
      <c r="B33" s="26"/>
      <c r="C33" s="26"/>
      <c r="D33" s="26"/>
      <c r="E33" s="26"/>
      <c r="F33" s="4" t="s">
        <v>16</v>
      </c>
      <c r="G33" s="9">
        <v>7.5</v>
      </c>
      <c r="H33" s="26"/>
      <c r="I33" s="26"/>
      <c r="J33" s="9">
        <v>20</v>
      </c>
      <c r="K33" s="28"/>
      <c r="L33" s="29"/>
      <c r="M33" s="25"/>
    </row>
    <row r="34" spans="1:13" ht="15" customHeight="1" x14ac:dyDescent="0.25">
      <c r="A34" s="26" t="s">
        <v>47</v>
      </c>
      <c r="B34" s="26">
        <v>6</v>
      </c>
      <c r="C34" s="26" t="s">
        <v>50</v>
      </c>
      <c r="D34" s="26" t="s">
        <v>30</v>
      </c>
      <c r="E34" s="26" t="s">
        <v>10</v>
      </c>
      <c r="F34" s="4" t="s">
        <v>45</v>
      </c>
      <c r="G34" s="8">
        <v>2</v>
      </c>
      <c r="H34" s="26">
        <f>SUM(G34:G36)</f>
        <v>10</v>
      </c>
      <c r="I34" s="26">
        <f>0.7*H34</f>
        <v>7</v>
      </c>
      <c r="J34" s="8">
        <v>80</v>
      </c>
      <c r="K34" s="28">
        <f t="shared" ref="K34" si="1">(J34*G34)+(J35*G35)+(J36*G36)</f>
        <v>347.5</v>
      </c>
      <c r="L34" s="29">
        <f>K34/100</f>
        <v>3.4750000000000001</v>
      </c>
      <c r="M34" s="25" t="s">
        <v>273</v>
      </c>
    </row>
    <row r="35" spans="1:13" x14ac:dyDescent="0.25">
      <c r="A35" s="26"/>
      <c r="B35" s="26"/>
      <c r="C35" s="26"/>
      <c r="D35" s="26"/>
      <c r="E35" s="26"/>
      <c r="F35" s="4" t="s">
        <v>44</v>
      </c>
      <c r="G35" s="9">
        <v>0.5</v>
      </c>
      <c r="H35" s="26"/>
      <c r="I35" s="26"/>
      <c r="J35" s="9">
        <v>75</v>
      </c>
      <c r="K35" s="28"/>
      <c r="L35" s="29"/>
      <c r="M35" s="25"/>
    </row>
    <row r="36" spans="1:13" x14ac:dyDescent="0.25">
      <c r="A36" s="26"/>
      <c r="B36" s="26"/>
      <c r="C36" s="26"/>
      <c r="D36" s="26"/>
      <c r="E36" s="26"/>
      <c r="F36" s="4" t="s">
        <v>16</v>
      </c>
      <c r="G36" s="9">
        <v>7.5</v>
      </c>
      <c r="H36" s="26"/>
      <c r="I36" s="26"/>
      <c r="J36" s="9">
        <v>20</v>
      </c>
      <c r="K36" s="28"/>
      <c r="L36" s="29"/>
      <c r="M36" s="25"/>
    </row>
    <row r="37" spans="1:13" ht="15" customHeight="1" x14ac:dyDescent="0.25">
      <c r="A37" s="26" t="s">
        <v>48</v>
      </c>
      <c r="B37" s="26" t="s">
        <v>51</v>
      </c>
      <c r="C37" s="26" t="s">
        <v>52</v>
      </c>
      <c r="D37" s="26" t="s">
        <v>53</v>
      </c>
      <c r="E37" s="26" t="s">
        <v>20</v>
      </c>
      <c r="F37" s="4" t="s">
        <v>45</v>
      </c>
      <c r="G37" s="8">
        <v>2</v>
      </c>
      <c r="H37" s="26">
        <f>SUM(G37:G39)</f>
        <v>10.5</v>
      </c>
      <c r="I37" s="26">
        <f>0.7*H37</f>
        <v>7.35</v>
      </c>
      <c r="J37" s="8">
        <v>80</v>
      </c>
      <c r="K37" s="28">
        <f t="shared" ref="K37" si="2">(J37*G37)+(J38*G38)+(J39*G39)</f>
        <v>385</v>
      </c>
      <c r="L37" s="29">
        <f>K37/100</f>
        <v>3.85</v>
      </c>
      <c r="M37" s="25" t="s">
        <v>274</v>
      </c>
    </row>
    <row r="38" spans="1:13" x14ac:dyDescent="0.25">
      <c r="A38" s="26"/>
      <c r="B38" s="26"/>
      <c r="C38" s="26"/>
      <c r="D38" s="26"/>
      <c r="E38" s="26"/>
      <c r="F38" s="4" t="s">
        <v>44</v>
      </c>
      <c r="G38" s="9">
        <v>1</v>
      </c>
      <c r="H38" s="26"/>
      <c r="I38" s="26"/>
      <c r="J38" s="9">
        <v>75</v>
      </c>
      <c r="K38" s="28"/>
      <c r="L38" s="29"/>
      <c r="M38" s="25"/>
    </row>
    <row r="39" spans="1:13" x14ac:dyDescent="0.25">
      <c r="A39" s="26"/>
      <c r="B39" s="26"/>
      <c r="C39" s="26"/>
      <c r="D39" s="26"/>
      <c r="E39" s="26"/>
      <c r="F39" s="4" t="s">
        <v>16</v>
      </c>
      <c r="G39" s="9">
        <v>7.5</v>
      </c>
      <c r="H39" s="26"/>
      <c r="I39" s="26"/>
      <c r="J39" s="9">
        <v>20</v>
      </c>
      <c r="K39" s="28"/>
      <c r="L39" s="29"/>
      <c r="M39" s="25"/>
    </row>
    <row r="40" spans="1:13" x14ac:dyDescent="0.25">
      <c r="A40" s="5">
        <v>16</v>
      </c>
      <c r="B40" s="31" t="s">
        <v>16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</row>
    <row r="41" spans="1:13" ht="45" x14ac:dyDescent="0.25">
      <c r="A41" s="34" t="s">
        <v>17</v>
      </c>
      <c r="B41" s="35"/>
      <c r="C41" s="35"/>
      <c r="D41" s="35"/>
      <c r="E41" s="35"/>
      <c r="F41" s="35"/>
      <c r="G41" s="36"/>
      <c r="H41" s="12">
        <f>SUM(H9:H39)</f>
        <v>100</v>
      </c>
      <c r="I41" s="12">
        <f>SUM(I9:I39)</f>
        <v>70</v>
      </c>
      <c r="J41" s="12">
        <f>SUM(J9:J39)</f>
        <v>1850</v>
      </c>
      <c r="K41" s="13">
        <f>SUM(K9:K39)</f>
        <v>4425</v>
      </c>
      <c r="L41" s="14">
        <f>SUM(L9:L39)</f>
        <v>44.25</v>
      </c>
      <c r="M41" s="22" t="s">
        <v>275</v>
      </c>
    </row>
    <row r="42" spans="1:13" x14ac:dyDescent="0.25">
      <c r="A42" s="37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5" t="s">
        <v>266</v>
      </c>
      <c r="M42" s="15"/>
    </row>
    <row r="43" spans="1:13" x14ac:dyDescent="0.25">
      <c r="L43" s="18"/>
    </row>
    <row r="44" spans="1:13" x14ac:dyDescent="0.25">
      <c r="I44" t="s">
        <v>32</v>
      </c>
    </row>
    <row r="45" spans="1:13" ht="15" customHeight="1" x14ac:dyDescent="0.25">
      <c r="I45" s="42" t="s">
        <v>54</v>
      </c>
      <c r="J45" s="42"/>
      <c r="K45" s="16" t="s">
        <v>55</v>
      </c>
      <c r="L45" s="19" t="s">
        <v>56</v>
      </c>
    </row>
    <row r="46" spans="1:13" ht="15" customHeight="1" x14ac:dyDescent="0.25">
      <c r="I46" s="43" t="s">
        <v>57</v>
      </c>
      <c r="J46" s="43"/>
      <c r="K46" s="17" t="s">
        <v>58</v>
      </c>
      <c r="L46" s="20">
        <v>4</v>
      </c>
    </row>
    <row r="47" spans="1:13" ht="15" customHeight="1" x14ac:dyDescent="0.25">
      <c r="I47" s="43" t="s">
        <v>59</v>
      </c>
      <c r="J47" s="43"/>
      <c r="K47" s="17" t="s">
        <v>60</v>
      </c>
      <c r="L47" s="20">
        <v>3.7</v>
      </c>
    </row>
    <row r="48" spans="1:13" ht="15" customHeight="1" x14ac:dyDescent="0.25">
      <c r="I48" s="43" t="s">
        <v>61</v>
      </c>
      <c r="J48" s="43"/>
      <c r="K48" s="17" t="s">
        <v>62</v>
      </c>
      <c r="L48" s="20">
        <v>3.3</v>
      </c>
    </row>
    <row r="49" spans="9:12" ht="15" customHeight="1" x14ac:dyDescent="0.25">
      <c r="I49" s="43" t="s">
        <v>63</v>
      </c>
      <c r="J49" s="43"/>
      <c r="K49" s="17" t="s">
        <v>64</v>
      </c>
      <c r="L49" s="20">
        <v>3</v>
      </c>
    </row>
    <row r="50" spans="9:12" ht="15" customHeight="1" x14ac:dyDescent="0.25">
      <c r="I50" s="43" t="s">
        <v>65</v>
      </c>
      <c r="J50" s="43"/>
      <c r="K50" s="17" t="s">
        <v>66</v>
      </c>
      <c r="L50" s="20">
        <v>2.7</v>
      </c>
    </row>
    <row r="51" spans="9:12" ht="15" customHeight="1" x14ac:dyDescent="0.25">
      <c r="I51" s="43" t="s">
        <v>67</v>
      </c>
      <c r="J51" s="43"/>
      <c r="K51" s="17" t="s">
        <v>68</v>
      </c>
      <c r="L51" s="20">
        <v>2.2999999999999998</v>
      </c>
    </row>
    <row r="52" spans="9:12" ht="15" customHeight="1" x14ac:dyDescent="0.25">
      <c r="I52" s="43" t="s">
        <v>69</v>
      </c>
      <c r="J52" s="43"/>
      <c r="K52" s="17" t="s">
        <v>70</v>
      </c>
      <c r="L52" s="20">
        <v>2</v>
      </c>
    </row>
    <row r="53" spans="9:12" ht="15" customHeight="1" x14ac:dyDescent="0.25">
      <c r="I53" s="43" t="s">
        <v>71</v>
      </c>
      <c r="J53" s="43"/>
      <c r="K53" s="17" t="s">
        <v>72</v>
      </c>
      <c r="L53" s="20">
        <v>1.7</v>
      </c>
    </row>
    <row r="54" spans="9:12" ht="15" customHeight="1" x14ac:dyDescent="0.25">
      <c r="I54" s="43" t="s">
        <v>73</v>
      </c>
      <c r="J54" s="43"/>
      <c r="K54" s="17" t="s">
        <v>74</v>
      </c>
      <c r="L54" s="20">
        <v>1</v>
      </c>
    </row>
    <row r="55" spans="9:12" ht="15" customHeight="1" x14ac:dyDescent="0.25">
      <c r="I55" s="43" t="s">
        <v>75</v>
      </c>
      <c r="J55" s="43"/>
      <c r="K55" s="17" t="s">
        <v>76</v>
      </c>
      <c r="L55" s="21" t="s">
        <v>77</v>
      </c>
    </row>
  </sheetData>
  <mergeCells count="121">
    <mergeCell ref="I55:J55"/>
    <mergeCell ref="I49:J49"/>
    <mergeCell ref="I50:J50"/>
    <mergeCell ref="I51:J51"/>
    <mergeCell ref="I52:J52"/>
    <mergeCell ref="I53:J53"/>
    <mergeCell ref="I54:J54"/>
    <mergeCell ref="A41:G41"/>
    <mergeCell ref="A42:K42"/>
    <mergeCell ref="I45:J45"/>
    <mergeCell ref="I46:J46"/>
    <mergeCell ref="I47:J47"/>
    <mergeCell ref="I48:J48"/>
    <mergeCell ref="H37:H39"/>
    <mergeCell ref="I37:I39"/>
    <mergeCell ref="K37:K39"/>
    <mergeCell ref="L37:L39"/>
    <mergeCell ref="M37:M39"/>
    <mergeCell ref="B40:M40"/>
    <mergeCell ref="H34:H36"/>
    <mergeCell ref="I34:I36"/>
    <mergeCell ref="K34:K36"/>
    <mergeCell ref="L34:L36"/>
    <mergeCell ref="M34:M36"/>
    <mergeCell ref="A37:A39"/>
    <mergeCell ref="B37:B39"/>
    <mergeCell ref="C37:C39"/>
    <mergeCell ref="D37:D39"/>
    <mergeCell ref="E37:E39"/>
    <mergeCell ref="H31:H33"/>
    <mergeCell ref="I31:I33"/>
    <mergeCell ref="K31:K33"/>
    <mergeCell ref="L31:L33"/>
    <mergeCell ref="M31:M33"/>
    <mergeCell ref="A34:A36"/>
    <mergeCell ref="B34:B36"/>
    <mergeCell ref="C34:C36"/>
    <mergeCell ref="D34:D36"/>
    <mergeCell ref="E34:E36"/>
    <mergeCell ref="H28:H30"/>
    <mergeCell ref="I28:I30"/>
    <mergeCell ref="K28:K30"/>
    <mergeCell ref="L28:L30"/>
    <mergeCell ref="M28:M30"/>
    <mergeCell ref="A31:A33"/>
    <mergeCell ref="B31:B33"/>
    <mergeCell ref="C31:C33"/>
    <mergeCell ref="D31:D33"/>
    <mergeCell ref="E31:E33"/>
    <mergeCell ref="I23:I26"/>
    <mergeCell ref="K23:K26"/>
    <mergeCell ref="L23:L26"/>
    <mergeCell ref="M23:M26"/>
    <mergeCell ref="B27:M27"/>
    <mergeCell ref="A28:A30"/>
    <mergeCell ref="B28:B30"/>
    <mergeCell ref="C28:C30"/>
    <mergeCell ref="D28:D30"/>
    <mergeCell ref="E28:E30"/>
    <mergeCell ref="I19:I22"/>
    <mergeCell ref="K19:K22"/>
    <mergeCell ref="L19:L22"/>
    <mergeCell ref="M19:M22"/>
    <mergeCell ref="A23:A26"/>
    <mergeCell ref="B23:B26"/>
    <mergeCell ref="C23:C26"/>
    <mergeCell ref="D23:D26"/>
    <mergeCell ref="E23:E26"/>
    <mergeCell ref="H23:H26"/>
    <mergeCell ref="I15:I18"/>
    <mergeCell ref="K15:K18"/>
    <mergeCell ref="L15:L18"/>
    <mergeCell ref="M15:M18"/>
    <mergeCell ref="A19:A22"/>
    <mergeCell ref="B19:B22"/>
    <mergeCell ref="C19:C22"/>
    <mergeCell ref="D19:D22"/>
    <mergeCell ref="E19:E22"/>
    <mergeCell ref="H19:H22"/>
    <mergeCell ref="I12:I14"/>
    <mergeCell ref="K12:K14"/>
    <mergeCell ref="L12:L14"/>
    <mergeCell ref="M12:M14"/>
    <mergeCell ref="A15:A18"/>
    <mergeCell ref="B15:B18"/>
    <mergeCell ref="C15:C18"/>
    <mergeCell ref="D15:D18"/>
    <mergeCell ref="E15:E18"/>
    <mergeCell ref="H15:H18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Ardita</vt:lpstr>
      <vt:lpstr>Al Fansuri</vt:lpstr>
      <vt:lpstr>Fradita</vt:lpstr>
      <vt:lpstr>M. Febrian</vt:lpstr>
      <vt:lpstr>Isna</vt:lpstr>
      <vt:lpstr>Irvan</vt:lpstr>
      <vt:lpstr>Syifa</vt:lpstr>
      <vt:lpstr>Achmad</vt:lpstr>
      <vt:lpstr>Dafa</vt:lpstr>
      <vt:lpstr>Jibka</vt:lpstr>
      <vt:lpstr>Nakriz</vt:lpstr>
      <vt:lpstr>Wirdatul</vt:lpstr>
      <vt:lpstr>Haikal</vt:lpstr>
      <vt:lpstr>Fauzan</vt:lpstr>
      <vt:lpstr>Ikhsan</vt:lpstr>
      <vt:lpstr>Ilham</vt:lpstr>
      <vt:lpstr>Bayu</vt:lpstr>
      <vt:lpstr>Ariz</vt:lpstr>
      <vt:lpstr>Syawaludin</vt:lpstr>
      <vt:lpstr>M. Daris</vt:lpstr>
      <vt:lpstr>M. Panji</vt:lpstr>
      <vt:lpstr>Tassya</vt:lpstr>
      <vt:lpstr>Wianda</vt:lpstr>
      <vt:lpstr>Reza</vt:lpstr>
      <vt:lpstr>Suferi</vt:lpstr>
      <vt:lpstr>Duto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Lia Amelia Megawati</cp:lastModifiedBy>
  <dcterms:created xsi:type="dcterms:W3CDTF">2023-03-19T12:42:28Z</dcterms:created>
  <dcterms:modified xsi:type="dcterms:W3CDTF">2024-02-10T07:00:18Z</dcterms:modified>
</cp:coreProperties>
</file>